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FIRMA\AKCE\EHL &amp; KOUMAR ARCHITEKTI\03_2021 - INFOPANEL - PRAHA 5\"/>
    </mc:Choice>
  </mc:AlternateContent>
  <xr:revisionPtr revIDLastSave="0" documentId="13_ncr:1_{EBF4923E-1D45-4086-8165-B96CBD2B57A3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Rekapitulace stavby" sheetId="1" r:id="rId1"/>
    <sheet name="01 - VEDLEJŠÍ A OSTATNÍ N..." sheetId="2" r:id="rId2"/>
    <sheet name="02 - STAVEBNÍ PRÁCE" sheetId="3" r:id="rId3"/>
    <sheet name="03 - ELEKTROINSTALACE" sheetId="4" r:id="rId4"/>
  </sheets>
  <definedNames>
    <definedName name="_xlnm._FilterDatabase" localSheetId="1" hidden="1">'01 - VEDLEJŠÍ A OSTATNÍ N...'!$C$118:$K$124</definedName>
    <definedName name="_xlnm._FilterDatabase" localSheetId="2" hidden="1">'02 - STAVEBNÍ PRÁCE'!$C$125:$K$218</definedName>
    <definedName name="_xlnm._FilterDatabase" localSheetId="3" hidden="1">'03 - ELEKTROINSTALACE'!$C$117:$K$125</definedName>
    <definedName name="_xlnm.Print_Titles" localSheetId="1">'01 - VEDLEJŠÍ A OSTATNÍ N...'!$118:$118</definedName>
    <definedName name="_xlnm.Print_Titles" localSheetId="2">'02 - STAVEBNÍ PRÁCE'!$125:$125</definedName>
    <definedName name="_xlnm.Print_Titles" localSheetId="3">'03 - ELEKTROINSTALACE'!$117:$117</definedName>
    <definedName name="_xlnm.Print_Titles" localSheetId="0">'Rekapitulace stavby'!$92:$92</definedName>
    <definedName name="_xlnm.Print_Area" localSheetId="1">'01 - VEDLEJŠÍ A OSTATNÍ N...'!$C$4:$J$39,'01 - VEDLEJŠÍ A OSTATNÍ N...'!$C$50:$J$76,'01 - VEDLEJŠÍ A OSTATNÍ N...'!$C$82:$J$100,'01 - VEDLEJŠÍ A OSTATNÍ N...'!$C$106:$K$124</definedName>
    <definedName name="_xlnm.Print_Area" localSheetId="2">'02 - STAVEBNÍ PRÁCE'!$C$4:$J$39,'02 - STAVEBNÍ PRÁCE'!$C$50:$J$76,'02 - STAVEBNÍ PRÁCE'!$C$82:$J$107,'02 - STAVEBNÍ PRÁCE'!$C$113:$K$218</definedName>
    <definedName name="_xlnm.Print_Area" localSheetId="3">'03 - ELEKTROINSTALACE'!$C$4:$J$39,'03 - ELEKTROINSTALACE'!$C$50:$J$76,'03 - ELEKTROINSTALACE'!$C$82:$J$99,'03 - ELEKTROINSTALACE'!$C$105:$K$125</definedName>
    <definedName name="_xlnm.Print_Area" localSheetId="0">'Rekapitulace stavby'!$D$4:$AO$76,'Rekapitulace stavby'!$C$82:$AQ$98</definedName>
  </definedNames>
  <calcPr calcId="181029"/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J115" i="4"/>
  <c r="J114" i="4"/>
  <c r="F114" i="4"/>
  <c r="F112" i="4"/>
  <c r="E110" i="4"/>
  <c r="J92" i="4"/>
  <c r="J91" i="4"/>
  <c r="F91" i="4"/>
  <c r="F89" i="4"/>
  <c r="E87" i="4"/>
  <c r="J18" i="4"/>
  <c r="E18" i="4"/>
  <c r="F115" i="4" s="1"/>
  <c r="J17" i="4"/>
  <c r="J12" i="4"/>
  <c r="J112" i="4"/>
  <c r="E7" i="4"/>
  <c r="E108" i="4"/>
  <c r="J37" i="3"/>
  <c r="J36" i="3"/>
  <c r="AY96" i="1" s="1"/>
  <c r="J35" i="3"/>
  <c r="AX96" i="1" s="1"/>
  <c r="BI218" i="3"/>
  <c r="BH218" i="3"/>
  <c r="BG218" i="3"/>
  <c r="BF218" i="3"/>
  <c r="T218" i="3"/>
  <c r="R218" i="3"/>
  <c r="P218" i="3"/>
  <c r="BI216" i="3"/>
  <c r="BH216" i="3"/>
  <c r="BG216" i="3"/>
  <c r="BF216" i="3"/>
  <c r="T216" i="3"/>
  <c r="R216" i="3"/>
  <c r="P216" i="3"/>
  <c r="BI214" i="3"/>
  <c r="BH214" i="3"/>
  <c r="BG214" i="3"/>
  <c r="BF214" i="3"/>
  <c r="T214" i="3"/>
  <c r="R214" i="3"/>
  <c r="P214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T206" i="3"/>
  <c r="R207" i="3"/>
  <c r="R206" i="3"/>
  <c r="P207" i="3"/>
  <c r="P206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4" i="3"/>
  <c r="BH174" i="3"/>
  <c r="BG174" i="3"/>
  <c r="BF174" i="3"/>
  <c r="T174" i="3"/>
  <c r="R174" i="3"/>
  <c r="P174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6" i="3"/>
  <c r="BH136" i="3"/>
  <c r="BG136" i="3"/>
  <c r="BF136" i="3"/>
  <c r="T136" i="3"/>
  <c r="R136" i="3"/>
  <c r="P136" i="3"/>
  <c r="BI134" i="3"/>
  <c r="BH134" i="3"/>
  <c r="BG134" i="3"/>
  <c r="BF134" i="3"/>
  <c r="T134" i="3"/>
  <c r="R134" i="3"/>
  <c r="P134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2" i="3"/>
  <c r="J91" i="3"/>
  <c r="F91" i="3"/>
  <c r="F89" i="3"/>
  <c r="E87" i="3"/>
  <c r="J18" i="3"/>
  <c r="E18" i="3"/>
  <c r="F92" i="3"/>
  <c r="J17" i="3"/>
  <c r="J12" i="3"/>
  <c r="J120" i="3" s="1"/>
  <c r="E7" i="3"/>
  <c r="E85" i="3"/>
  <c r="J37" i="2"/>
  <c r="J36" i="2"/>
  <c r="AY95" i="1"/>
  <c r="J35" i="2"/>
  <c r="AX95" i="1" s="1"/>
  <c r="BI124" i="2"/>
  <c r="BH124" i="2"/>
  <c r="BG124" i="2"/>
  <c r="BF124" i="2"/>
  <c r="T124" i="2"/>
  <c r="T123" i="2"/>
  <c r="R124" i="2"/>
  <c r="R123" i="2" s="1"/>
  <c r="P124" i="2"/>
  <c r="P123" i="2"/>
  <c r="BI122" i="2"/>
  <c r="BH122" i="2"/>
  <c r="BG122" i="2"/>
  <c r="BF122" i="2"/>
  <c r="T122" i="2"/>
  <c r="T121" i="2" s="1"/>
  <c r="T120" i="2" s="1"/>
  <c r="T119" i="2" s="1"/>
  <c r="R122" i="2"/>
  <c r="R121" i="2" s="1"/>
  <c r="R120" i="2" s="1"/>
  <c r="R119" i="2" s="1"/>
  <c r="P122" i="2"/>
  <c r="P121" i="2" s="1"/>
  <c r="P120" i="2" s="1"/>
  <c r="P119" i="2" s="1"/>
  <c r="AU95" i="1" s="1"/>
  <c r="J116" i="2"/>
  <c r="J115" i="2"/>
  <c r="F115" i="2"/>
  <c r="F113" i="2"/>
  <c r="E111" i="2"/>
  <c r="J92" i="2"/>
  <c r="J91" i="2"/>
  <c r="F91" i="2"/>
  <c r="F89" i="2"/>
  <c r="E87" i="2"/>
  <c r="J18" i="2"/>
  <c r="E18" i="2"/>
  <c r="F116" i="2" s="1"/>
  <c r="J17" i="2"/>
  <c r="J12" i="2"/>
  <c r="J113" i="2"/>
  <c r="E7" i="2"/>
  <c r="E109" i="2"/>
  <c r="L90" i="1"/>
  <c r="AM90" i="1"/>
  <c r="AM89" i="1"/>
  <c r="L89" i="1"/>
  <c r="AM87" i="1"/>
  <c r="L87" i="1"/>
  <c r="L85" i="1"/>
  <c r="L84" i="1"/>
  <c r="BK125" i="4"/>
  <c r="J125" i="4"/>
  <c r="BK124" i="4"/>
  <c r="J124" i="4"/>
  <c r="BK123" i="4"/>
  <c r="J123" i="4"/>
  <c r="BK122" i="4"/>
  <c r="J122" i="4"/>
  <c r="BK121" i="4"/>
  <c r="J121" i="4"/>
  <c r="J207" i="3"/>
  <c r="J200" i="3"/>
  <c r="J199" i="3"/>
  <c r="J190" i="3"/>
  <c r="BK188" i="3"/>
  <c r="BK184" i="3"/>
  <c r="BK180" i="3"/>
  <c r="BK174" i="3"/>
  <c r="J170" i="3"/>
  <c r="BK165" i="3"/>
  <c r="BK160" i="3"/>
  <c r="J158" i="3"/>
  <c r="J156" i="3"/>
  <c r="BK148" i="3"/>
  <c r="J147" i="3"/>
  <c r="J140" i="3"/>
  <c r="BK138" i="3"/>
  <c r="BK134" i="3"/>
  <c r="BK129" i="3"/>
  <c r="BK124" i="2"/>
  <c r="J122" i="2"/>
  <c r="BK218" i="3"/>
  <c r="J216" i="3"/>
  <c r="BK212" i="3"/>
  <c r="BK210" i="3"/>
  <c r="BK205" i="3"/>
  <c r="J203" i="3"/>
  <c r="J202" i="3"/>
  <c r="BK200" i="3"/>
  <c r="BK199" i="3"/>
  <c r="J198" i="3"/>
  <c r="J197" i="3"/>
  <c r="J194" i="3"/>
  <c r="BK192" i="3"/>
  <c r="BK189" i="3"/>
  <c r="J184" i="3"/>
  <c r="BK178" i="3"/>
  <c r="J174" i="3"/>
  <c r="J165" i="3"/>
  <c r="BK164" i="3"/>
  <c r="J164" i="3"/>
  <c r="J159" i="3"/>
  <c r="J151" i="3"/>
  <c r="BK150" i="3"/>
  <c r="J148" i="3"/>
  <c r="BK140" i="3"/>
  <c r="J136" i="3"/>
  <c r="J129" i="3"/>
  <c r="BK122" i="2"/>
  <c r="AS94" i="1"/>
  <c r="BK214" i="3"/>
  <c r="J212" i="3"/>
  <c r="J210" i="3"/>
  <c r="BK207" i="3"/>
  <c r="BK202" i="3"/>
  <c r="BK198" i="3"/>
  <c r="BK197" i="3"/>
  <c r="BK194" i="3"/>
  <c r="BK190" i="3"/>
  <c r="J182" i="3"/>
  <c r="J178" i="3"/>
  <c r="BK170" i="3"/>
  <c r="BK168" i="3"/>
  <c r="J166" i="3"/>
  <c r="J162" i="3"/>
  <c r="J160" i="3"/>
  <c r="BK159" i="3"/>
  <c r="BK157" i="3"/>
  <c r="J150" i="3"/>
  <c r="J145" i="3"/>
  <c r="J124" i="2"/>
  <c r="J218" i="3"/>
  <c r="BK216" i="3"/>
  <c r="J214" i="3"/>
  <c r="J205" i="3"/>
  <c r="BK203" i="3"/>
  <c r="J192" i="3"/>
  <c r="J189" i="3"/>
  <c r="J188" i="3"/>
  <c r="BK182" i="3"/>
  <c r="J180" i="3"/>
  <c r="J168" i="3"/>
  <c r="BK166" i="3"/>
  <c r="BK162" i="3"/>
  <c r="BK158" i="3"/>
  <c r="J157" i="3"/>
  <c r="BK156" i="3"/>
  <c r="BK151" i="3"/>
  <c r="BK147" i="3"/>
  <c r="BK145" i="3"/>
  <c r="J138" i="3"/>
  <c r="BK136" i="3"/>
  <c r="J134" i="3"/>
  <c r="R128" i="3" l="1"/>
  <c r="P183" i="3"/>
  <c r="BK128" i="3"/>
  <c r="J128" i="3"/>
  <c r="J98" i="3" s="1"/>
  <c r="P128" i="3"/>
  <c r="P201" i="3"/>
  <c r="T128" i="3"/>
  <c r="BK169" i="3"/>
  <c r="J169" i="3"/>
  <c r="J99" i="3"/>
  <c r="P169" i="3"/>
  <c r="R169" i="3"/>
  <c r="T169" i="3"/>
  <c r="BK183" i="3"/>
  <c r="J183" i="3"/>
  <c r="J100" i="3" s="1"/>
  <c r="R183" i="3"/>
  <c r="T183" i="3"/>
  <c r="BK196" i="3"/>
  <c r="J196" i="3" s="1"/>
  <c r="J101" i="3" s="1"/>
  <c r="P196" i="3"/>
  <c r="R196" i="3"/>
  <c r="T196" i="3"/>
  <c r="BK201" i="3"/>
  <c r="J201" i="3"/>
  <c r="J102" i="3"/>
  <c r="R201" i="3"/>
  <c r="T201" i="3"/>
  <c r="BK209" i="3"/>
  <c r="J209" i="3"/>
  <c r="J105" i="3" s="1"/>
  <c r="P209" i="3"/>
  <c r="R209" i="3"/>
  <c r="T209" i="3"/>
  <c r="BK215" i="3"/>
  <c r="J215" i="3"/>
  <c r="J106" i="3"/>
  <c r="P215" i="3"/>
  <c r="R215" i="3"/>
  <c r="T215" i="3"/>
  <c r="BK120" i="4"/>
  <c r="J120" i="4"/>
  <c r="J98" i="4" s="1"/>
  <c r="P120" i="4"/>
  <c r="P119" i="4"/>
  <c r="P118" i="4"/>
  <c r="AU97" i="1" s="1"/>
  <c r="R120" i="4"/>
  <c r="R119" i="4"/>
  <c r="R118" i="4"/>
  <c r="T120" i="4"/>
  <c r="T119" i="4"/>
  <c r="T118" i="4"/>
  <c r="E85" i="2"/>
  <c r="BK121" i="2"/>
  <c r="BK120" i="2"/>
  <c r="J120" i="2"/>
  <c r="J97" i="2"/>
  <c r="BK123" i="2"/>
  <c r="J123" i="2"/>
  <c r="J99" i="2"/>
  <c r="E116" i="3"/>
  <c r="BE138" i="3"/>
  <c r="BE140" i="3"/>
  <c r="BE159" i="3"/>
  <c r="BE170" i="3"/>
  <c r="BE189" i="3"/>
  <c r="BE190" i="3"/>
  <c r="BE207" i="3"/>
  <c r="F92" i="2"/>
  <c r="J89" i="3"/>
  <c r="F123" i="3"/>
  <c r="BE134" i="3"/>
  <c r="BE147" i="3"/>
  <c r="BE151" i="3"/>
  <c r="BE160" i="3"/>
  <c r="BE162" i="3"/>
  <c r="BE164" i="3"/>
  <c r="BE174" i="3"/>
  <c r="BE178" i="3"/>
  <c r="BE188" i="3"/>
  <c r="BE198" i="3"/>
  <c r="BE199" i="3"/>
  <c r="BE202" i="3"/>
  <c r="BE216" i="3"/>
  <c r="BE218" i="3"/>
  <c r="J89" i="2"/>
  <c r="BE124" i="2"/>
  <c r="BE129" i="3"/>
  <c r="BE136" i="3"/>
  <c r="BE145" i="3"/>
  <c r="BE148" i="3"/>
  <c r="BE150" i="3"/>
  <c r="BE158" i="3"/>
  <c r="BE165" i="3"/>
  <c r="BE166" i="3"/>
  <c r="BE180" i="3"/>
  <c r="BE184" i="3"/>
  <c r="BE210" i="3"/>
  <c r="BE212" i="3"/>
  <c r="BE214" i="3"/>
  <c r="BE122" i="2"/>
  <c r="BE156" i="3"/>
  <c r="BE157" i="3"/>
  <c r="BE168" i="3"/>
  <c r="BE182" i="3"/>
  <c r="BE192" i="3"/>
  <c r="BE194" i="3"/>
  <c r="BE197" i="3"/>
  <c r="BE200" i="3"/>
  <c r="BE203" i="3"/>
  <c r="BE205" i="3"/>
  <c r="BK206" i="3"/>
  <c r="J206" i="3"/>
  <c r="J103" i="3" s="1"/>
  <c r="E85" i="4"/>
  <c r="J89" i="4"/>
  <c r="F92" i="4"/>
  <c r="BE121" i="4"/>
  <c r="BE122" i="4"/>
  <c r="BE123" i="4"/>
  <c r="BE124" i="4"/>
  <c r="BE125" i="4"/>
  <c r="F34" i="2"/>
  <c r="BA95" i="1"/>
  <c r="F34" i="3"/>
  <c r="BA96" i="1" s="1"/>
  <c r="J34" i="4"/>
  <c r="AW97" i="1"/>
  <c r="F37" i="2"/>
  <c r="BD95" i="1" s="1"/>
  <c r="F35" i="2"/>
  <c r="BB95" i="1"/>
  <c r="F35" i="3"/>
  <c r="BB96" i="1" s="1"/>
  <c r="F36" i="4"/>
  <c r="BC97" i="1"/>
  <c r="J34" i="3"/>
  <c r="AW96" i="1" s="1"/>
  <c r="F36" i="2"/>
  <c r="BC95" i="1"/>
  <c r="F36" i="3"/>
  <c r="BC96" i="1" s="1"/>
  <c r="F34" i="4"/>
  <c r="BA97" i="1"/>
  <c r="F37" i="4"/>
  <c r="BD97" i="1" s="1"/>
  <c r="J34" i="2"/>
  <c r="AW95" i="1"/>
  <c r="F37" i="3"/>
  <c r="BD96" i="1" s="1"/>
  <c r="F35" i="4"/>
  <c r="BB97" i="1"/>
  <c r="R127" i="3" l="1"/>
  <c r="T208" i="3"/>
  <c r="P208" i="3"/>
  <c r="T127" i="3"/>
  <c r="T126" i="3" s="1"/>
  <c r="R208" i="3"/>
  <c r="P127" i="3"/>
  <c r="P126" i="3"/>
  <c r="AU96" i="1" s="1"/>
  <c r="AU94" i="1" s="1"/>
  <c r="BK119" i="2"/>
  <c r="J119" i="2"/>
  <c r="J96" i="2"/>
  <c r="J121" i="2"/>
  <c r="J98" i="2"/>
  <c r="BK127" i="3"/>
  <c r="J127" i="3"/>
  <c r="J97" i="3" s="1"/>
  <c r="BK208" i="3"/>
  <c r="J208" i="3"/>
  <c r="J104" i="3"/>
  <c r="BK119" i="4"/>
  <c r="J119" i="4"/>
  <c r="J97" i="4"/>
  <c r="BC94" i="1"/>
  <c r="W32" i="1"/>
  <c r="BA94" i="1"/>
  <c r="AW94" i="1"/>
  <c r="AK30" i="1" s="1"/>
  <c r="BB94" i="1"/>
  <c r="W31" i="1"/>
  <c r="J33" i="4"/>
  <c r="AV97" i="1" s="1"/>
  <c r="AT97" i="1" s="1"/>
  <c r="BD94" i="1"/>
  <c r="W33" i="1"/>
  <c r="F33" i="2"/>
  <c r="AZ95" i="1"/>
  <c r="F33" i="4"/>
  <c r="AZ97" i="1"/>
  <c r="J33" i="2"/>
  <c r="AV95" i="1"/>
  <c r="AT95" i="1" s="1"/>
  <c r="J33" i="3"/>
  <c r="AV96" i="1" s="1"/>
  <c r="AT96" i="1" s="1"/>
  <c r="F33" i="3"/>
  <c r="AZ96" i="1"/>
  <c r="R126" i="3" l="1"/>
  <c r="BK126" i="3"/>
  <c r="J126" i="3"/>
  <c r="BK118" i="4"/>
  <c r="J118" i="4" s="1"/>
  <c r="J96" i="4" s="1"/>
  <c r="AZ94" i="1"/>
  <c r="W29" i="1" s="1"/>
  <c r="AY94" i="1"/>
  <c r="AX94" i="1"/>
  <c r="W30" i="1"/>
  <c r="J30" i="2"/>
  <c r="AG95" i="1"/>
  <c r="AN95" i="1"/>
  <c r="J30" i="3"/>
  <c r="AG96" i="1" s="1"/>
  <c r="AN96" i="1" s="1"/>
  <c r="J39" i="3" l="1"/>
  <c r="J96" i="3"/>
  <c r="J39" i="2"/>
  <c r="AV94" i="1"/>
  <c r="AK29" i="1" s="1"/>
  <c r="J30" i="4"/>
  <c r="AG97" i="1"/>
  <c r="AN97" i="1"/>
  <c r="J39" i="4" l="1"/>
  <c r="AT94" i="1"/>
  <c r="AG94" i="1"/>
  <c r="AK26" i="1"/>
  <c r="AK35" i="1" s="1"/>
  <c r="AN94" i="1" l="1"/>
</calcChain>
</file>

<file path=xl/sharedStrings.xml><?xml version="1.0" encoding="utf-8"?>
<sst xmlns="http://schemas.openxmlformats.org/spreadsheetml/2006/main" count="1670" uniqueCount="396">
  <si>
    <t>Export Komplet</t>
  </si>
  <si>
    <t/>
  </si>
  <si>
    <t>2.0</t>
  </si>
  <si>
    <t>ZAMOK</t>
  </si>
  <si>
    <t>False</t>
  </si>
  <si>
    <t>{ed29e376-fb14-4237-9f5a-52b74ac763b6}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</si>
  <si>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</si>
  <si>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</si>
  <si>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</si>
  <si>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</si>
  <si>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</si>
  <si>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</si>
  <si>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</si>
  <si>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</si>
  <si>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03_2021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</si>
  <si>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</si>
  <si>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</si>
  <si>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NÁVRH ELEKTRONICKÉHO INFORMAČNÍHO PANELU V LOKALITĚ NÁM. 14. ŘÍJNA</t>
  </si>
  <si>
    <t>KSO:</t>
  </si>
  <si>
    <t>CC-CZ:</t>
  </si>
  <si>
    <t>Místo:</t>
  </si>
  <si>
    <t>nám. 14. října, Praha 5</t>
  </si>
  <si>
    <t>Datum:</t>
  </si>
  <si>
    <t>18. 3. 2021</t>
  </si>
  <si>
    <t>Zadavatel:</t>
  </si>
  <si>
    <t>IČ:</t>
  </si>
  <si>
    <t>MČ Praha 5</t>
  </si>
  <si>
    <t>DIČ:</t>
  </si>
  <si>
    <t>Uchazeč:</t>
  </si>
  <si>
    <t>Vyplň údaj</t>
  </si>
  <si>
    <t>Projektant:</t>
  </si>
  <si>
    <t>Ehl &amp; Koumar architekti</t>
  </si>
  <si>
    <t>True</t>
  </si>
  <si>
    <t>Zpracovatel:</t>
  </si>
  <si>
    <t>Vladimír Mrázek</t>
  </si>
  <si>
    <t>Poznámka:</t>
  </si>
  <si>
    <t>Soupis prací je sestaven s využitím položek Cenové soustavy ÚRS (cenová úroveň 2021/I.). Cenové a technické podmínky položek Cenové soustavy ÚRS, které nejsou uvedeny v soupisu prací (informace z tzv. úvodních částí katalogů) jsou neomezeně dálkově k dispozici na www.cs-urs.cz. Položky soupisu prací, které nemají ve sloupci „Cenová soustava“ veden žádný údaj, nepochází z Cenové soustavy ÚRS._x000D_
Soupis prací je zpracován v rozsahu a podrobnosti projektu . Součástí položek uvedených ve výkazu výměr jsou veškeré s nimi spojené práce, které jsou zapotřebí pro provedení kompletní dodávky díla, a to i když nejsou zvlášť  uvedeny ve výkazu výměr. To znamená, že veškeré položky patrné z výkazů, výkresů a technických zpráv je třeba v nabídkové ceně doplnit a ocenit jako kompletně vykonané práce vč materiálu, nářadí a strojů nutných k práci, i když tyto nejsou ve výkazu výměr vypsány zvlášť. V případě, že má zhotovitel pochyby ohledně plánovaných položek ve výkazech, výkresech a technických zprávách, má za povinnost toto sdělit před odevzdáním nabídkové ceny. Po odevzdání nebude brán na zhotovitelem požadované položky navíc zřetel. Výkaz výměr neslouží jako podklad pro objednávky materiálu v rámci dodávky stavby. Veškeré výrobky, pokud jsou uvedeny, jsou uvedeny pouze jako referenční, obecně určující standard, technické parametry, požadované vlastnosti.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</si>
  <si>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</si>
  <si>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</si>
  <si>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</si>
  <si>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</si>
  <si>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</si>
  <si>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</si>
  <si>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</si>
  <si>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</si>
  <si>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</si>
  <si>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</si>
  <si>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</si>
  <si>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</si>
  <si>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</si>
  <si>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</si>
  <si>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</si>
  <si>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</si>
  <si>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</si>
  <si>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</si>
  <si>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</si>
  <si>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</si>
  <si>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</si>
  <si>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</si>
  <si>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</si>
  <si>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</si>
  <si>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</si>
  <si>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</si>
  <si>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</si>
  <si>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</si>
  <si>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</si>
  <si>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</si>
  <si>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</si>
  <si>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</si>
  <si>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</si>
  <si>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</si>
  <si>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</si>
  <si>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</si>
  <si>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</si>
  <si>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</si>
  <si>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</si>
  <si>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</si>
  <si>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</si>
  <si>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</si>
  <si>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</si>
  <si>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</si>
  <si>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</si>
  <si>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</si>
  <si>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VEDLEJŠÍ A OSTATNÍ NÁKLADY</t>
  </si>
  <si>
    <t>STA</t>
  </si>
  <si>
    <t>1</t>
  </si>
  <si>
    <t>{3ecd692b-4a78-4111-af1d-d395c240bf6e}</t>
  </si>
  <si>
    <t>2</t>
  </si>
  <si>
    <t>02</t>
  </si>
  <si>
    <t>STAVEBNÍ PRÁCE</t>
  </si>
  <si>
    <t>{e657a2ea-0ed7-4409-9607-701a190d4039}</t>
  </si>
  <si>
    <t>03</t>
  </si>
  <si>
    <t>ELEKTROINSTALACE</t>
  </si>
  <si>
    <t>{17e43841-c08c-463a-a6c9-fc779e155d34}</t>
  </si>
  <si>
    <t>KRYCÍ LIST SOUPISU PRACÍ</t>
  </si>
  <si>
    <t>Objekt:</t>
  </si>
  <si>
    <t>01 -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</si>
  <si>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</si>
  <si>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</si>
  <si>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</si>
  <si>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</si>
  <si>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</si>
  <si>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</si>
  <si>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VRN3 - Zařízení staveniště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</si>
  <si>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</si>
  <si>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</si>
  <si>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</si>
  <si>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</si>
  <si>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</si>
  <si>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</si>
  <si>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</si>
  <si>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</si>
  <si>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</si>
  <si>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</si>
  <si>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</si>
  <si>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</si>
  <si>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</si>
  <si>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</si>
  <si>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</si>
  <si>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</si>
  <si>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</si>
  <si>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</si>
  <si>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VRN3</t>
  </si>
  <si>
    <t>Zařízení staveniště</t>
  </si>
  <si>
    <t>K</t>
  </si>
  <si>
    <t>030001000</t>
  </si>
  <si>
    <t>soubor</t>
  </si>
  <si>
    <t>1024</t>
  </si>
  <si>
    <t>-1609544244</t>
  </si>
  <si>
    <t>VRN9</t>
  </si>
  <si>
    <t>Ostatní náklady</t>
  </si>
  <si>
    <t>09100301</t>
  </si>
  <si>
    <t>Zábory, DIO, ochranná opatření</t>
  </si>
  <si>
    <t>1766478431</t>
  </si>
  <si>
    <t>02 - STAVEBNÍ PRÁCE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</si>
  <si>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</si>
  <si>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</si>
  <si>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</si>
  <si>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</si>
  <si>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práce-bourání</t>
  </si>
  <si>
    <t xml:space="preserve">    997 - Přesun sutě</t>
  </si>
  <si>
    <t xml:space="preserve">    998 - Přesun hmot</t>
  </si>
  <si>
    <t>PSV - Práce a dodávky PSV</t>
  </si>
  <si>
    <t xml:space="preserve">    766 - Konstrukce truhlářské</t>
  </si>
  <si>
    <t xml:space="preserve">    767 - Konstrukce zámečnické</t>
  </si>
  <si>
    <t>HSV</t>
  </si>
  <si>
    <t>Práce a dodávky HSV</t>
  </si>
  <si>
    <t>Zemní práce</t>
  </si>
  <si>
    <t>113106111</t>
  </si>
  <si>
    <t>Rozebrání dlažeb z mozaiky komunikací pro pěší ručně</t>
  </si>
  <si>
    <t>m2</t>
  </si>
  <si>
    <t>CS ÚRS 2021 01</t>
  </si>
  <si>
    <t>4</t>
  </si>
  <si>
    <t>1150861161</t>
  </si>
  <si>
    <t>P</t>
  </si>
  <si>
    <t>Poznámka k položce:_x000D_
mozaika bude položena zpět</t>
  </si>
  <si>
    <t>VV</t>
  </si>
  <si>
    <t>"u panelu"+5,0*1,0+3,0*1,5</t>
  </si>
  <si>
    <t>"u objektu"+2,5*3,5</t>
  </si>
  <si>
    <t>Součet</t>
  </si>
  <si>
    <t>113106161</t>
  </si>
  <si>
    <t>Rozebrání dlažeb vozovek z drobných kostek s ložem z kameniva ručně</t>
  </si>
  <si>
    <t>-1177987242</t>
  </si>
  <si>
    <t>+3,2*3,2</t>
  </si>
  <si>
    <t>3</t>
  </si>
  <si>
    <t>113202111</t>
  </si>
  <si>
    <t>Vytrhání obrub krajníků obrubníků stojatých</t>
  </si>
  <si>
    <t>m</t>
  </si>
  <si>
    <t>-409186742</t>
  </si>
  <si>
    <t>+2*3,2</t>
  </si>
  <si>
    <t>122111101</t>
  </si>
  <si>
    <t>Odkopávky a prokopávky v hornině třídy těžitelnosti I, skupiny 1 a 2 ručně</t>
  </si>
  <si>
    <t>m3</t>
  </si>
  <si>
    <t>1434663043</t>
  </si>
  <si>
    <t>+0,15*3,5*3,5</t>
  </si>
  <si>
    <t>131213101</t>
  </si>
  <si>
    <t>Hloubení jam v soudržných horninách třídy těžitelnosti I, skupiny 3 ručně</t>
  </si>
  <si>
    <t>-56308981</t>
  </si>
  <si>
    <t>"start jáma"+5,0*1,0*1,5</t>
  </si>
  <si>
    <t>"k panelu"+1,0*1,5*1,5</t>
  </si>
  <si>
    <t>"u objektu"+2,5*3,5*1,5</t>
  </si>
  <si>
    <t>6</t>
  </si>
  <si>
    <t>132112111</t>
  </si>
  <si>
    <t>Hloubení rýh š do 800 mm v soudržných horninách třídy těžitelnosti I, skupiny 1 a 2 ručně</t>
  </si>
  <si>
    <t>-592396475</t>
  </si>
  <si>
    <t>+0,8*(0,6*1,5+0,6*0,6*2)</t>
  </si>
  <si>
    <t>7</t>
  </si>
  <si>
    <t>141721213</t>
  </si>
  <si>
    <t>Řízený zemní protlak délky do 50 m hloubky do 6 m s protlačením potrubí vnějšího průměru vrtu do 140 mm v hornině třídy těžitelnosti I a II, skupiny 1 až 4</t>
  </si>
  <si>
    <t>-1636217576</t>
  </si>
  <si>
    <t>8</t>
  </si>
  <si>
    <t>M</t>
  </si>
  <si>
    <t>14011094</t>
  </si>
  <si>
    <t>trubka ocelová bezešvá hladká jakost 11 353 133x4,5mm</t>
  </si>
  <si>
    <t>-1058056922</t>
  </si>
  <si>
    <t>14*1,05 'Přepočtené koeficientem množství</t>
  </si>
  <si>
    <t>9</t>
  </si>
  <si>
    <t>1417213</t>
  </si>
  <si>
    <t>Protlak - mobilizace zařízení</t>
  </si>
  <si>
    <t>1838242858</t>
  </si>
  <si>
    <t>10</t>
  </si>
  <si>
    <t>151101201</t>
  </si>
  <si>
    <t>Zřízení příložného pažení stěn výkopu hl do 4 m</t>
  </si>
  <si>
    <t>1381099151</t>
  </si>
  <si>
    <t>"start jáma"+1,5*(2*1,0+5,0+3,5)</t>
  </si>
  <si>
    <t>"k panelu"+1,5*(3*1,5)</t>
  </si>
  <si>
    <t>"u objektu"+1,5*(2*2,5*3,5)</t>
  </si>
  <si>
    <t>11</t>
  </si>
  <si>
    <t>151101211</t>
  </si>
  <si>
    <t>Odstranění příložného pažení stěn hl do 4 m</t>
  </si>
  <si>
    <t>1254967752</t>
  </si>
  <si>
    <t>12</t>
  </si>
  <si>
    <t>151101301</t>
  </si>
  <si>
    <t>Zřízení rozepření stěn při pažení příložném hl do 4 m</t>
  </si>
  <si>
    <t>224107265</t>
  </si>
  <si>
    <t>13</t>
  </si>
  <si>
    <t>151101311</t>
  </si>
  <si>
    <t>Odstranění rozepření stěn při pažení příložném hl do 4 m</t>
  </si>
  <si>
    <t>-1686657635</t>
  </si>
  <si>
    <t>14</t>
  </si>
  <si>
    <t>162251101</t>
  </si>
  <si>
    <t>Vodorovné přemístění do 20 m výkopku/sypaniny z horniny třídy těžitelnosti I, skupiny 1 až 3</t>
  </si>
  <si>
    <t>554347600</t>
  </si>
  <si>
    <t>162751117</t>
  </si>
  <si>
    <t>Vodorovné přemístění do 10000 m výkopku/sypaniny z horniny třídy těžitelnosti I, skupiny 1 až 3</t>
  </si>
  <si>
    <t>-1143988720</t>
  </si>
  <si>
    <t>+1,838+1,296</t>
  </si>
  <si>
    <t>16</t>
  </si>
  <si>
    <t>162751119</t>
  </si>
  <si>
    <t>Příplatek k vodorovnému přemístění výkopku/sypaniny z horniny třídy těžitelnosti I, skupiny 1 až 3 ZKD 1000 m přes 10000 m</t>
  </si>
  <si>
    <t>2059888351</t>
  </si>
  <si>
    <t>Poznámka k položce:_x000D_
+20 km - indexováno v jednotkové ceně</t>
  </si>
  <si>
    <t>17</t>
  </si>
  <si>
    <t>167111101</t>
  </si>
  <si>
    <t>Nakládání výkopku z hornin třídy těžitelnosti I, skupiny 1 až 3 ručně</t>
  </si>
  <si>
    <t>2102881663</t>
  </si>
  <si>
    <t>18</t>
  </si>
  <si>
    <t>171251201</t>
  </si>
  <si>
    <t>Uložení sypaniny na skládky nebo meziskládky</t>
  </si>
  <si>
    <t>319148061</t>
  </si>
  <si>
    <t>19</t>
  </si>
  <si>
    <t>171201221</t>
  </si>
  <si>
    <t>Poplatek za uložení na skládce (skládkovné) zeminy a kamení kód odpadu 17 05 04</t>
  </si>
  <si>
    <t>t</t>
  </si>
  <si>
    <t>640477135</t>
  </si>
  <si>
    <t>+3,134*1,7</t>
  </si>
  <si>
    <t>20</t>
  </si>
  <si>
    <t>174111101</t>
  </si>
  <si>
    <t>Zásyp jam, šachet rýh nebo kolem objektů sypaninou se zhutněním ručně</t>
  </si>
  <si>
    <t>-121568166</t>
  </si>
  <si>
    <t>Zakládání</t>
  </si>
  <si>
    <t>271532212</t>
  </si>
  <si>
    <t>Podsyp pod základové konstrukce se zhutněním z hrubého kameniva frakce 16 až 32 mm</t>
  </si>
  <si>
    <t>41714058</t>
  </si>
  <si>
    <t>+0,20*(2,6*2,6+0,6*1,2+0,6*1,9)</t>
  </si>
  <si>
    <t>+0,10*(0,6*1,5+0,6*0,6*2)</t>
  </si>
  <si>
    <t>22</t>
  </si>
  <si>
    <t>27153222</t>
  </si>
  <si>
    <t>Položení geotextilie</t>
  </si>
  <si>
    <t>-922336688</t>
  </si>
  <si>
    <t>+(2,6*2,6+0,6*1,2+0,6*1,9)</t>
  </si>
  <si>
    <t>+(0,6*1,5+0,6*0,6*2)</t>
  </si>
  <si>
    <t>23</t>
  </si>
  <si>
    <t>6931106</t>
  </si>
  <si>
    <t>geotextilie 300g/m2</t>
  </si>
  <si>
    <t>-1966823116</t>
  </si>
  <si>
    <t>10,24*1,15 'Přepočtené koeficientem množství</t>
  </si>
  <si>
    <t>24</t>
  </si>
  <si>
    <t>275313711</t>
  </si>
  <si>
    <t>Základové patky z betonu tř. C 20/25</t>
  </si>
  <si>
    <t>712444072</t>
  </si>
  <si>
    <t>25</t>
  </si>
  <si>
    <t>693901</t>
  </si>
  <si>
    <t>chránička DN 40 mm</t>
  </si>
  <si>
    <t>kus</t>
  </si>
  <si>
    <t>1529620305</t>
  </si>
  <si>
    <t>Komunikace pozemní</t>
  </si>
  <si>
    <t>26</t>
  </si>
  <si>
    <t>564201111</t>
  </si>
  <si>
    <t>Podklad nebo podsyp ze štěrkopísku ŠP tl 40 mm</t>
  </si>
  <si>
    <t>-1954085686</t>
  </si>
  <si>
    <t>"mozaika"+18,25</t>
  </si>
  <si>
    <t>"kostka"+10,24</t>
  </si>
  <si>
    <t>27</t>
  </si>
  <si>
    <t>564760111</t>
  </si>
  <si>
    <t>Podklad z kameniva hrubého drceného vel. 16-32 mm tl 200 mm</t>
  </si>
  <si>
    <t>-1966794874</t>
  </si>
  <si>
    <t>28</t>
  </si>
  <si>
    <t>591211111</t>
  </si>
  <si>
    <t>Kladení dlažby z kostek drobných z kamene do lože z kameniva těženého tl 50 mm</t>
  </si>
  <si>
    <t>-1621371644</t>
  </si>
  <si>
    <t>29</t>
  </si>
  <si>
    <t>58381007</t>
  </si>
  <si>
    <t>kostka dlažební žula drobná 8/10</t>
  </si>
  <si>
    <t>-767092665</t>
  </si>
  <si>
    <t>10,24*1,02 'Přepočtené koeficientem množství</t>
  </si>
  <si>
    <t>30</t>
  </si>
  <si>
    <t>591412111</t>
  </si>
  <si>
    <t>Kladení dlažby z mozaiky dvou a vícebarevné komunikací pro pěší lože z kameniva</t>
  </si>
  <si>
    <t>-1153986493</t>
  </si>
  <si>
    <t>Poznámka k položce:_x000D_
zpětné položení</t>
  </si>
  <si>
    <t>31</t>
  </si>
  <si>
    <t>5919001</t>
  </si>
  <si>
    <t>Vodorovné dopravní značení (V10e - 0,125 + symbol č. 217)</t>
  </si>
  <si>
    <t>1243606410</t>
  </si>
  <si>
    <t>Ostatní konstrukce a práce-bourání</t>
  </si>
  <si>
    <t>32</t>
  </si>
  <si>
    <t>916231213</t>
  </si>
  <si>
    <t>Osazení chodníkového obrubníku betonového stojatého s boční opěrou do lože z betonu prostého</t>
  </si>
  <si>
    <t>1123226058</t>
  </si>
  <si>
    <t>33</t>
  </si>
  <si>
    <t>59217017</t>
  </si>
  <si>
    <t>obrubník betonový chodníkový 1000x100x250mm</t>
  </si>
  <si>
    <t>-1574418297</t>
  </si>
  <si>
    <t>34</t>
  </si>
  <si>
    <t>9794001</t>
  </si>
  <si>
    <t>Vybourání stávajícího infopanelu vč základu</t>
  </si>
  <si>
    <t>1982946151</t>
  </si>
  <si>
    <t>35</t>
  </si>
  <si>
    <t>9799001</t>
  </si>
  <si>
    <t>Stavební přípomoce pro elektroinstalaci v objektu - vybourání prostupů, začištění</t>
  </si>
  <si>
    <t>1498743749</t>
  </si>
  <si>
    <t>997</t>
  </si>
  <si>
    <t>Přesun sutě</t>
  </si>
  <si>
    <t>36</t>
  </si>
  <si>
    <t>997013501</t>
  </si>
  <si>
    <t>Odvoz suti a vybouraných hmot na skládku do 1 km se složením</t>
  </si>
  <si>
    <t>-935122366</t>
  </si>
  <si>
    <t>37</t>
  </si>
  <si>
    <t>997013509</t>
  </si>
  <si>
    <t>Příplatek k odvozu suti a vybouraných hmot na skládku ZKD 1 km přes 1 km</t>
  </si>
  <si>
    <t>641670421</t>
  </si>
  <si>
    <t>Poznámka k položce:_x000D_
+30 km - indexováno v jednotkové ceně</t>
  </si>
  <si>
    <t>38</t>
  </si>
  <si>
    <t>997013631</t>
  </si>
  <si>
    <t>Poplatek za uložení na skládce (skládkovné) stavebního odpadu směsného kód odpadu 17 09 04</t>
  </si>
  <si>
    <t>-65034553</t>
  </si>
  <si>
    <t>998</t>
  </si>
  <si>
    <t>Přesun hmot</t>
  </si>
  <si>
    <t>39</t>
  </si>
  <si>
    <t>99822301</t>
  </si>
  <si>
    <t xml:space="preserve">Přesun hmot </t>
  </si>
  <si>
    <t>1174961627</t>
  </si>
  <si>
    <t>PSV</t>
  </si>
  <si>
    <t>Práce a dodávky PSV</t>
  </si>
  <si>
    <t>766</t>
  </si>
  <si>
    <t>Konstrukce truhlářské</t>
  </si>
  <si>
    <t>40</t>
  </si>
  <si>
    <t>7661001</t>
  </si>
  <si>
    <t>Dřevěná paluba - prkna tl 25 mm - IPE (zelený eben) + podkladní rošt na terčích - D+M vč všech systémových detailů a povrchové úpravy</t>
  </si>
  <si>
    <t>-481338375</t>
  </si>
  <si>
    <t>+2,55*2,55</t>
  </si>
  <si>
    <t>41</t>
  </si>
  <si>
    <t>7661002</t>
  </si>
  <si>
    <t>Dřevěná lavička - prkna tl 25 mm - IPE (zelený eben) + podkladní rošt na konstrukci - D+M vč všech systémových detailů a povrchové úpravy</t>
  </si>
  <si>
    <t>250322846</t>
  </si>
  <si>
    <t>+0,45*(2,55+1,7)</t>
  </si>
  <si>
    <t>42</t>
  </si>
  <si>
    <t>998766201</t>
  </si>
  <si>
    <t>Přesun hmot procentní pro konstrukce truhlářské v objektech v do 6 m</t>
  </si>
  <si>
    <t>%</t>
  </si>
  <si>
    <t>343828749</t>
  </si>
  <si>
    <t>767</t>
  </si>
  <si>
    <t>Konstrukce zámečnické</t>
  </si>
  <si>
    <t>43</t>
  </si>
  <si>
    <t>7671001</t>
  </si>
  <si>
    <t>Ocelová konstrukce infopanelu a lavičky - D+M vč všech systémových detailů  - dle nabídky spec firmy</t>
  </si>
  <si>
    <t>1059713411</t>
  </si>
  <si>
    <t>Poznámka k položce:_x000D_
- cena zahrnuje výrobu ocelových konstrukcí vč povrch úpravy, montáž , dopravu, vč zvedací techniky , výrobní dokumentaci _x000D_
- povrchová úprava žárový zinek + barva kovářská - antracit</t>
  </si>
  <si>
    <t>44</t>
  </si>
  <si>
    <t>998767201</t>
  </si>
  <si>
    <t>Přesun hmot procentní pro zámečnické konstrukce v objektech v do 6 m</t>
  </si>
  <si>
    <t>68503608</t>
  </si>
  <si>
    <t>03 - ELEKTROINSTALACE</t>
  </si>
  <si>
    <t>M - Práce a dodávky M</t>
  </si>
  <si>
    <t xml:space="preserve">    21-M - Elektromontáže</t>
  </si>
  <si>
    <t>Práce a dodávky M</t>
  </si>
  <si>
    <t>21-M</t>
  </si>
  <si>
    <t>Elektromontáže</t>
  </si>
  <si>
    <t>21-001</t>
  </si>
  <si>
    <t>Montáž LED pásku vč trafa</t>
  </si>
  <si>
    <t>64</t>
  </si>
  <si>
    <t>-56937555</t>
  </si>
  <si>
    <t>150101</t>
  </si>
  <si>
    <t>LED pásek v hliníkovém profilu</t>
  </si>
  <si>
    <t>256</t>
  </si>
  <si>
    <t>755945858</t>
  </si>
  <si>
    <t>150102</t>
  </si>
  <si>
    <t>Trafo</t>
  </si>
  <si>
    <t>642802377</t>
  </si>
  <si>
    <t>21-101</t>
  </si>
  <si>
    <t>Napojení LED pásku z rozvaděče v MČ Praha 5</t>
  </si>
  <si>
    <t>-589748508</t>
  </si>
  <si>
    <t>21-102</t>
  </si>
  <si>
    <t>Uzemnění LCD panelu</t>
  </si>
  <si>
    <t>-956297754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</si>
</sst>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view="pageBreakPreview" topLeftCell="A22" zoomScaleNormal="100" zoomScaleSheetLayoutView="10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6" width="2.6640625" style="1" customWidth="1"/>
    <col min="7" max="7" width="8.5" style="1" customWidth="1"/>
    <col min="8" max="10" width="2.6640625" style="1" customWidth="1"/>
    <col min="11" max="11" width="19.1640625" style="1" customWidth="1"/>
    <col min="12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s="1" customFormat="1" ht="24.95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pans="1:74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73" t="s">
        <v>14</v>
      </c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1"/>
      <c r="AQ5" s="21"/>
      <c r="AR5" s="19"/>
      <c r="BE5" s="270" t="s">
        <v>15</v>
      </c>
      <c r="BS5" s="16" t="s">
        <v>6</v>
      </c>
    </row>
    <row r="6" spans="1:74" s="1" customFormat="1" ht="36.950000000000003" customHeight="1">
      <c r="B6" s="20"/>
      <c r="C6" s="21"/>
      <c r="D6" s="27" t="s">
        <v>16</v>
      </c>
      <c r="E6" s="21"/>
      <c r="F6" s="21"/>
      <c r="G6" s="21"/>
      <c r="H6" s="21"/>
      <c r="I6" s="21"/>
      <c r="J6" s="21"/>
      <c r="K6" s="275" t="s">
        <v>17</v>
      </c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  <c r="AH6" s="274"/>
      <c r="AI6" s="274"/>
      <c r="AJ6" s="274"/>
      <c r="AK6" s="274"/>
      <c r="AL6" s="274"/>
      <c r="AM6" s="274"/>
      <c r="AN6" s="274"/>
      <c r="AO6" s="274"/>
      <c r="AP6" s="21"/>
      <c r="AQ6" s="21"/>
      <c r="AR6" s="19"/>
      <c r="BE6" s="271"/>
      <c r="BS6" s="16" t="s">
        <v>6</v>
      </c>
    </row>
    <row r="7" spans="1:74" s="1" customFormat="1" ht="12" customHeight="1">
      <c r="B7" s="20"/>
      <c r="C7" s="21"/>
      <c r="D7" s="28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19</v>
      </c>
      <c r="AL7" s="21"/>
      <c r="AM7" s="21"/>
      <c r="AN7" s="26" t="s">
        <v>1</v>
      </c>
      <c r="AO7" s="21"/>
      <c r="AP7" s="21"/>
      <c r="AQ7" s="21"/>
      <c r="AR7" s="19"/>
      <c r="BE7" s="271"/>
      <c r="BS7" s="16" t="s">
        <v>6</v>
      </c>
    </row>
    <row r="8" spans="1:74" s="1" customFormat="1" ht="12" customHeight="1">
      <c r="B8" s="20"/>
      <c r="C8" s="21"/>
      <c r="D8" s="28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22</v>
      </c>
      <c r="AL8" s="21"/>
      <c r="AM8" s="21"/>
      <c r="AN8" s="29" t="s">
        <v>23</v>
      </c>
      <c r="AO8" s="21"/>
      <c r="AP8" s="21"/>
      <c r="AQ8" s="21"/>
      <c r="AR8" s="19"/>
      <c r="BE8" s="271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71"/>
      <c r="BS9" s="16" t="s">
        <v>6</v>
      </c>
    </row>
    <row r="10" spans="1:74" s="1" customFormat="1" ht="12" customHeight="1">
      <c r="B10" s="20"/>
      <c r="C10" s="21"/>
      <c r="D10" s="28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271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271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71"/>
      <c r="BS12" s="16" t="s">
        <v>6</v>
      </c>
    </row>
    <row r="13" spans="1:74" s="1" customFormat="1" ht="12" customHeight="1">
      <c r="B13" s="20"/>
      <c r="C13" s="21"/>
      <c r="D13" s="28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25</v>
      </c>
      <c r="AL13" s="21"/>
      <c r="AM13" s="21"/>
      <c r="AN13" s="30" t="s">
        <v>29</v>
      </c>
      <c r="AO13" s="21"/>
      <c r="AP13" s="21"/>
      <c r="AQ13" s="21"/>
      <c r="AR13" s="19"/>
      <c r="BE13" s="271"/>
      <c r="BS13" s="16" t="s">
        <v>6</v>
      </c>
    </row>
    <row r="14" spans="1:74" ht="12.75">
      <c r="B14" s="20"/>
      <c r="C14" s="21"/>
      <c r="D14" s="21"/>
      <c r="E14" s="276" t="s">
        <v>29</v>
      </c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77"/>
      <c r="AD14" s="277"/>
      <c r="AE14" s="277"/>
      <c r="AF14" s="277"/>
      <c r="AG14" s="277"/>
      <c r="AH14" s="277"/>
      <c r="AI14" s="277"/>
      <c r="AJ14" s="277"/>
      <c r="AK14" s="28" t="s">
        <v>27</v>
      </c>
      <c r="AL14" s="21"/>
      <c r="AM14" s="21"/>
      <c r="AN14" s="30" t="s">
        <v>29</v>
      </c>
      <c r="AO14" s="21"/>
      <c r="AP14" s="21"/>
      <c r="AQ14" s="21"/>
      <c r="AR14" s="19"/>
      <c r="BE14" s="271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71"/>
      <c r="BS15" s="16" t="s">
        <v>4</v>
      </c>
    </row>
    <row r="16" spans="1:74" s="1" customFormat="1" ht="12" customHeight="1">
      <c r="B16" s="20"/>
      <c r="C16" s="21"/>
      <c r="D16" s="28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271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271"/>
      <c r="BS17" s="16" t="s">
        <v>32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71"/>
      <c r="BS18" s="16" t="s">
        <v>6</v>
      </c>
    </row>
    <row r="19" spans="1:71" s="1" customFormat="1" ht="12" customHeight="1">
      <c r="B19" s="20"/>
      <c r="C19" s="21"/>
      <c r="D19" s="28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271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34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27</v>
      </c>
      <c r="AL20" s="21"/>
      <c r="AM20" s="21"/>
      <c r="AN20" s="26" t="s">
        <v>1</v>
      </c>
      <c r="AO20" s="21"/>
      <c r="AP20" s="21"/>
      <c r="AQ20" s="21"/>
      <c r="AR20" s="19"/>
      <c r="BE20" s="271"/>
      <c r="BS20" s="16" t="s">
        <v>32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71"/>
    </row>
    <row r="22" spans="1:71" s="1" customFormat="1" ht="12" customHeight="1">
      <c r="B22" s="20"/>
      <c r="C22" s="21"/>
      <c r="D22" s="28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71"/>
    </row>
    <row r="23" spans="1:71" s="1" customFormat="1" ht="155.25" customHeight="1">
      <c r="B23" s="20"/>
      <c r="C23" s="21"/>
      <c r="D23" s="21"/>
      <c r="E23" s="278" t="s">
        <v>36</v>
      </c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1"/>
      <c r="AP23" s="21"/>
      <c r="AQ23" s="21"/>
      <c r="AR23" s="19"/>
      <c r="BE23" s="271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71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71"/>
    </row>
    <row r="26" spans="1:71" s="2" customFormat="1" ht="25.9" customHeight="1">
      <c r="A26" s="33"/>
      <c r="B26" s="34"/>
      <c r="C26" s="35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79">
        <f>ROUND(AG94,2)</f>
        <v>0</v>
      </c>
      <c r="AL26" s="280"/>
      <c r="AM26" s="280"/>
      <c r="AN26" s="280"/>
      <c r="AO26" s="280"/>
      <c r="AP26" s="35"/>
      <c r="AQ26" s="35"/>
      <c r="AR26" s="38"/>
      <c r="BE26" s="271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71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81" t="s">
        <v>38</v>
      </c>
      <c r="M28" s="281"/>
      <c r="N28" s="281"/>
      <c r="O28" s="281"/>
      <c r="P28" s="281"/>
      <c r="Q28" s="35"/>
      <c r="R28" s="35"/>
      <c r="S28" s="35"/>
      <c r="T28" s="35"/>
      <c r="U28" s="35"/>
      <c r="V28" s="35"/>
      <c r="W28" s="281" t="s">
        <v>39</v>
      </c>
      <c r="X28" s="281"/>
      <c r="Y28" s="281"/>
      <c r="Z28" s="281"/>
      <c r="AA28" s="281"/>
      <c r="AB28" s="281"/>
      <c r="AC28" s="281"/>
      <c r="AD28" s="281"/>
      <c r="AE28" s="281"/>
      <c r="AF28" s="35"/>
      <c r="AG28" s="35"/>
      <c r="AH28" s="35"/>
      <c r="AI28" s="35"/>
      <c r="AJ28" s="35"/>
      <c r="AK28" s="281" t="s">
        <v>40</v>
      </c>
      <c r="AL28" s="281"/>
      <c r="AM28" s="281"/>
      <c r="AN28" s="281"/>
      <c r="AO28" s="281"/>
      <c r="AP28" s="35"/>
      <c r="AQ28" s="35"/>
      <c r="AR28" s="38"/>
      <c r="BE28" s="271"/>
    </row>
    <row r="29" spans="1:71" s="3" customFormat="1" ht="14.45" customHeight="1">
      <c r="B29" s="39"/>
      <c r="C29" s="40"/>
      <c r="D29" s="28" t="s">
        <v>41</v>
      </c>
      <c r="E29" s="40"/>
      <c r="F29" s="28" t="s">
        <v>42</v>
      </c>
      <c r="G29" s="40"/>
      <c r="H29" s="40"/>
      <c r="I29" s="40"/>
      <c r="J29" s="40"/>
      <c r="K29" s="40"/>
      <c r="L29" s="265">
        <v>0.21</v>
      </c>
      <c r="M29" s="264"/>
      <c r="N29" s="264"/>
      <c r="O29" s="264"/>
      <c r="P29" s="264"/>
      <c r="Q29" s="40"/>
      <c r="R29" s="40"/>
      <c r="S29" s="40"/>
      <c r="T29" s="40"/>
      <c r="U29" s="40"/>
      <c r="V29" s="40"/>
      <c r="W29" s="263">
        <f>ROUND(AZ94, 2)</f>
        <v>0</v>
      </c>
      <c r="X29" s="264"/>
      <c r="Y29" s="264"/>
      <c r="Z29" s="264"/>
      <c r="AA29" s="264"/>
      <c r="AB29" s="264"/>
      <c r="AC29" s="264"/>
      <c r="AD29" s="264"/>
      <c r="AE29" s="264"/>
      <c r="AF29" s="40"/>
      <c r="AG29" s="40"/>
      <c r="AH29" s="40"/>
      <c r="AI29" s="40"/>
      <c r="AJ29" s="40"/>
      <c r="AK29" s="263">
        <f>ROUND(AV94, 2)</f>
        <v>0</v>
      </c>
      <c r="AL29" s="264"/>
      <c r="AM29" s="264"/>
      <c r="AN29" s="264"/>
      <c r="AO29" s="264"/>
      <c r="AP29" s="40"/>
      <c r="AQ29" s="40"/>
      <c r="AR29" s="41"/>
      <c r="BE29" s="272"/>
    </row>
    <row r="30" spans="1:71" s="3" customFormat="1" ht="14.45" customHeight="1">
      <c r="B30" s="39"/>
      <c r="C30" s="40"/>
      <c r="D30" s="40"/>
      <c r="E30" s="40"/>
      <c r="F30" s="28" t="s">
        <v>43</v>
      </c>
      <c r="G30" s="40"/>
      <c r="H30" s="40"/>
      <c r="I30" s="40"/>
      <c r="J30" s="40"/>
      <c r="K30" s="40"/>
      <c r="L30" s="265">
        <v>0.15</v>
      </c>
      <c r="M30" s="264"/>
      <c r="N30" s="264"/>
      <c r="O30" s="264"/>
      <c r="P30" s="264"/>
      <c r="Q30" s="40"/>
      <c r="R30" s="40"/>
      <c r="S30" s="40"/>
      <c r="T30" s="40"/>
      <c r="U30" s="40"/>
      <c r="V30" s="40"/>
      <c r="W30" s="263">
        <f>ROUND(BA94, 2)</f>
        <v>0</v>
      </c>
      <c r="X30" s="264"/>
      <c r="Y30" s="264"/>
      <c r="Z30" s="264"/>
      <c r="AA30" s="264"/>
      <c r="AB30" s="264"/>
      <c r="AC30" s="264"/>
      <c r="AD30" s="264"/>
      <c r="AE30" s="264"/>
      <c r="AF30" s="40"/>
      <c r="AG30" s="40"/>
      <c r="AH30" s="40"/>
      <c r="AI30" s="40"/>
      <c r="AJ30" s="40"/>
      <c r="AK30" s="263">
        <f>ROUND(AW94, 2)</f>
        <v>0</v>
      </c>
      <c r="AL30" s="264"/>
      <c r="AM30" s="264"/>
      <c r="AN30" s="264"/>
      <c r="AO30" s="264"/>
      <c r="AP30" s="40"/>
      <c r="AQ30" s="40"/>
      <c r="AR30" s="41"/>
      <c r="BE30" s="272"/>
    </row>
    <row r="31" spans="1:71" s="3" customFormat="1" ht="14.45" hidden="1" customHeight="1">
      <c r="B31" s="39"/>
      <c r="C31" s="40"/>
      <c r="D31" s="40"/>
      <c r="E31" s="40"/>
      <c r="F31" s="28" t="s">
        <v>44</v>
      </c>
      <c r="G31" s="40"/>
      <c r="H31" s="40"/>
      <c r="I31" s="40"/>
      <c r="J31" s="40"/>
      <c r="K31" s="40"/>
      <c r="L31" s="265">
        <v>0.21</v>
      </c>
      <c r="M31" s="264"/>
      <c r="N31" s="264"/>
      <c r="O31" s="264"/>
      <c r="P31" s="264"/>
      <c r="Q31" s="40"/>
      <c r="R31" s="40"/>
      <c r="S31" s="40"/>
      <c r="T31" s="40"/>
      <c r="U31" s="40"/>
      <c r="V31" s="40"/>
      <c r="W31" s="263">
        <f>ROUND(BB94, 2)</f>
        <v>0</v>
      </c>
      <c r="X31" s="264"/>
      <c r="Y31" s="264"/>
      <c r="Z31" s="264"/>
      <c r="AA31" s="264"/>
      <c r="AB31" s="264"/>
      <c r="AC31" s="264"/>
      <c r="AD31" s="264"/>
      <c r="AE31" s="264"/>
      <c r="AF31" s="40"/>
      <c r="AG31" s="40"/>
      <c r="AH31" s="40"/>
      <c r="AI31" s="40"/>
      <c r="AJ31" s="40"/>
      <c r="AK31" s="263">
        <v>0</v>
      </c>
      <c r="AL31" s="264"/>
      <c r="AM31" s="264"/>
      <c r="AN31" s="264"/>
      <c r="AO31" s="264"/>
      <c r="AP31" s="40"/>
      <c r="AQ31" s="40"/>
      <c r="AR31" s="41"/>
      <c r="BE31" s="272"/>
    </row>
    <row r="32" spans="1:71" s="3" customFormat="1" ht="14.45" hidden="1" customHeight="1">
      <c r="B32" s="39"/>
      <c r="C32" s="40"/>
      <c r="D32" s="40"/>
      <c r="E32" s="40"/>
      <c r="F32" s="28" t="s">
        <v>45</v>
      </c>
      <c r="G32" s="40"/>
      <c r="H32" s="40"/>
      <c r="I32" s="40"/>
      <c r="J32" s="40"/>
      <c r="K32" s="40"/>
      <c r="L32" s="265">
        <v>0.15</v>
      </c>
      <c r="M32" s="264"/>
      <c r="N32" s="264"/>
      <c r="O32" s="264"/>
      <c r="P32" s="264"/>
      <c r="Q32" s="40"/>
      <c r="R32" s="40"/>
      <c r="S32" s="40"/>
      <c r="T32" s="40"/>
      <c r="U32" s="40"/>
      <c r="V32" s="40"/>
      <c r="W32" s="263">
        <f>ROUND(BC94, 2)</f>
        <v>0</v>
      </c>
      <c r="X32" s="264"/>
      <c r="Y32" s="264"/>
      <c r="Z32" s="264"/>
      <c r="AA32" s="264"/>
      <c r="AB32" s="264"/>
      <c r="AC32" s="264"/>
      <c r="AD32" s="264"/>
      <c r="AE32" s="264"/>
      <c r="AF32" s="40"/>
      <c r="AG32" s="40"/>
      <c r="AH32" s="40"/>
      <c r="AI32" s="40"/>
      <c r="AJ32" s="40"/>
      <c r="AK32" s="263">
        <v>0</v>
      </c>
      <c r="AL32" s="264"/>
      <c r="AM32" s="264"/>
      <c r="AN32" s="264"/>
      <c r="AO32" s="264"/>
      <c r="AP32" s="40"/>
      <c r="AQ32" s="40"/>
      <c r="AR32" s="41"/>
      <c r="BE32" s="272"/>
    </row>
    <row r="33" spans="1:57" s="3" customFormat="1" ht="14.45" hidden="1" customHeight="1">
      <c r="B33" s="39"/>
      <c r="C33" s="40"/>
      <c r="D33" s="40"/>
      <c r="E33" s="40"/>
      <c r="F33" s="28" t="s">
        <v>46</v>
      </c>
      <c r="G33" s="40"/>
      <c r="H33" s="40"/>
      <c r="I33" s="40"/>
      <c r="J33" s="40"/>
      <c r="K33" s="40"/>
      <c r="L33" s="265">
        <v>0</v>
      </c>
      <c r="M33" s="264"/>
      <c r="N33" s="264"/>
      <c r="O33" s="264"/>
      <c r="P33" s="264"/>
      <c r="Q33" s="40"/>
      <c r="R33" s="40"/>
      <c r="S33" s="40"/>
      <c r="T33" s="40"/>
      <c r="U33" s="40"/>
      <c r="V33" s="40"/>
      <c r="W33" s="263">
        <f>ROUND(BD94, 2)</f>
        <v>0</v>
      </c>
      <c r="X33" s="264"/>
      <c r="Y33" s="264"/>
      <c r="Z33" s="264"/>
      <c r="AA33" s="264"/>
      <c r="AB33" s="264"/>
      <c r="AC33" s="264"/>
      <c r="AD33" s="264"/>
      <c r="AE33" s="264"/>
      <c r="AF33" s="40"/>
      <c r="AG33" s="40"/>
      <c r="AH33" s="40"/>
      <c r="AI33" s="40"/>
      <c r="AJ33" s="40"/>
      <c r="AK33" s="263">
        <v>0</v>
      </c>
      <c r="AL33" s="264"/>
      <c r="AM33" s="264"/>
      <c r="AN33" s="264"/>
      <c r="AO33" s="264"/>
      <c r="AP33" s="40"/>
      <c r="AQ33" s="40"/>
      <c r="AR33" s="41"/>
      <c r="BE33" s="272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71"/>
    </row>
    <row r="35" spans="1:57" s="2" customFormat="1" ht="25.9" customHeight="1">
      <c r="A35" s="33"/>
      <c r="B35" s="34"/>
      <c r="C35" s="42"/>
      <c r="D35" s="43" t="s">
        <v>47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48</v>
      </c>
      <c r="U35" s="44"/>
      <c r="V35" s="44"/>
      <c r="W35" s="44"/>
      <c r="X35" s="266" t="s">
        <v>49</v>
      </c>
      <c r="Y35" s="267"/>
      <c r="Z35" s="267"/>
      <c r="AA35" s="267"/>
      <c r="AB35" s="267"/>
      <c r="AC35" s="44"/>
      <c r="AD35" s="44"/>
      <c r="AE35" s="44"/>
      <c r="AF35" s="44"/>
      <c r="AG35" s="44"/>
      <c r="AH35" s="44"/>
      <c r="AI35" s="44"/>
      <c r="AJ35" s="44"/>
      <c r="AK35" s="268">
        <f>SUM(AK26:AK33)</f>
        <v>0</v>
      </c>
      <c r="AL35" s="267"/>
      <c r="AM35" s="267"/>
      <c r="AN35" s="267"/>
      <c r="AO35" s="269"/>
      <c r="AP35" s="42"/>
      <c r="AQ35" s="42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14.45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  <c r="BE37" s="33"/>
    </row>
    <row r="38" spans="1:57" s="1" customFormat="1" ht="14.45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1:57" s="1" customFormat="1" ht="14.45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1:57" s="1" customFormat="1" ht="14.45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1:57" s="1" customFormat="1" ht="14.45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1:57" s="1" customFormat="1" ht="14.45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1:57" s="1" customFormat="1" ht="14.45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1:57" s="1" customFormat="1" ht="14.45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1:57" s="1" customFormat="1" ht="14.45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1:57" s="1" customFormat="1" ht="14.45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1:57" s="1" customFormat="1" ht="14.45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1:57" s="1" customFormat="1" ht="15.75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1:57" s="2" customFormat="1" ht="14.45" customHeight="1">
      <c r="B49" s="46"/>
      <c r="C49" s="47"/>
      <c r="D49" s="48" t="s">
        <v>50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8" t="s">
        <v>51</v>
      </c>
      <c r="AI49" s="49"/>
      <c r="AJ49" s="49"/>
      <c r="AK49" s="49"/>
      <c r="AL49" s="49"/>
      <c r="AM49" s="49"/>
      <c r="AN49" s="49"/>
      <c r="AO49" s="49"/>
      <c r="AP49" s="47"/>
      <c r="AQ49" s="47"/>
      <c r="AR49" s="50"/>
    </row>
    <row r="50" spans="1:57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1:57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1:57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1:57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1:57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1:57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1:57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1: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1:57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1:57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1:57" s="2" customFormat="1" ht="12.75">
      <c r="A60" s="33"/>
      <c r="B60" s="34"/>
      <c r="C60" s="35"/>
      <c r="D60" s="51" t="s">
        <v>52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1" t="s">
        <v>53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1" t="s">
        <v>52</v>
      </c>
      <c r="AI60" s="37"/>
      <c r="AJ60" s="37"/>
      <c r="AK60" s="37"/>
      <c r="AL60" s="37"/>
      <c r="AM60" s="51" t="s">
        <v>53</v>
      </c>
      <c r="AN60" s="37"/>
      <c r="AO60" s="37"/>
      <c r="AP60" s="35"/>
      <c r="AQ60" s="35"/>
      <c r="AR60" s="38"/>
      <c r="BE60" s="33"/>
    </row>
    <row r="61" spans="1:57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1:57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1:57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1:57" s="2" customFormat="1" ht="12.75">
      <c r="A64" s="33"/>
      <c r="B64" s="34"/>
      <c r="C64" s="35"/>
      <c r="D64" s="48" t="s">
        <v>54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8" t="s">
        <v>55</v>
      </c>
      <c r="AI64" s="52"/>
      <c r="AJ64" s="52"/>
      <c r="AK64" s="52"/>
      <c r="AL64" s="52"/>
      <c r="AM64" s="52"/>
      <c r="AN64" s="52"/>
      <c r="AO64" s="52"/>
      <c r="AP64" s="35"/>
      <c r="AQ64" s="35"/>
      <c r="AR64" s="38"/>
      <c r="BE64" s="33"/>
    </row>
    <row r="65" spans="1:57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1:57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1:5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1:57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1:57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1:57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1:57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1:57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1:57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57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1:57" s="2" customFormat="1" ht="12.75">
      <c r="A75" s="33"/>
      <c r="B75" s="34"/>
      <c r="C75" s="35"/>
      <c r="D75" s="51" t="s">
        <v>52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1" t="s">
        <v>53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1" t="s">
        <v>52</v>
      </c>
      <c r="AI75" s="37"/>
      <c r="AJ75" s="37"/>
      <c r="AK75" s="37"/>
      <c r="AL75" s="37"/>
      <c r="AM75" s="51" t="s">
        <v>53</v>
      </c>
      <c r="AN75" s="37"/>
      <c r="AO75" s="37"/>
      <c r="AP75" s="35"/>
      <c r="AQ75" s="35"/>
      <c r="AR75" s="38"/>
      <c r="BE75" s="33"/>
    </row>
    <row r="76" spans="1:57" s="2" customFormat="1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  <c r="BE76" s="33"/>
    </row>
    <row r="77" spans="1:57" s="2" customFormat="1" ht="6.95" customHeight="1">
      <c r="A77" s="33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8"/>
      <c r="BE77" s="33"/>
    </row>
    <row r="81" spans="1:91" s="2" customFormat="1" ht="6.95" customHeight="1">
      <c r="A81" s="33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8"/>
      <c r="BE81" s="33"/>
    </row>
    <row r="82" spans="1:91" s="2" customFormat="1" ht="24.95" customHeight="1">
      <c r="A82" s="33"/>
      <c r="B82" s="34"/>
      <c r="C82" s="22" t="s">
        <v>56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  <c r="BE82" s="33"/>
    </row>
    <row r="83" spans="1:9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  <c r="BE83" s="33"/>
    </row>
    <row r="84" spans="1:91" s="4" customFormat="1" ht="12" customHeight="1">
      <c r="B84" s="57"/>
      <c r="C84" s="28" t="s">
        <v>13</v>
      </c>
      <c r="D84" s="58"/>
      <c r="E84" s="58"/>
      <c r="F84" s="58"/>
      <c r="G84" s="58"/>
      <c r="H84" s="58"/>
      <c r="I84" s="58"/>
      <c r="J84" s="58"/>
      <c r="K84" s="58"/>
      <c r="L84" s="58" t="str">
        <f>K5</f>
        <v>03_2021</v>
      </c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9"/>
    </row>
    <row r="85" spans="1:91" s="5" customFormat="1" ht="36.950000000000003" customHeight="1">
      <c r="B85" s="60"/>
      <c r="C85" s="61" t="s">
        <v>16</v>
      </c>
      <c r="D85" s="62"/>
      <c r="E85" s="62"/>
      <c r="F85" s="62"/>
      <c r="G85" s="62"/>
      <c r="H85" s="62"/>
      <c r="I85" s="62"/>
      <c r="J85" s="62"/>
      <c r="K85" s="62"/>
      <c r="L85" s="252" t="str">
        <f>K6</f>
        <v>NÁVRH ELEKTRONICKÉHO INFORMAČNÍHO PANELU V LOKALITĚ NÁM. 14. ŘÍJNA</v>
      </c>
      <c r="M85" s="253"/>
      <c r="N85" s="253"/>
      <c r="O85" s="253"/>
      <c r="P85" s="253"/>
      <c r="Q85" s="253"/>
      <c r="R85" s="253"/>
      <c r="S85" s="253"/>
      <c r="T85" s="253"/>
      <c r="U85" s="253"/>
      <c r="V85" s="253"/>
      <c r="W85" s="253"/>
      <c r="X85" s="253"/>
      <c r="Y85" s="253"/>
      <c r="Z85" s="253"/>
      <c r="AA85" s="253"/>
      <c r="AB85" s="253"/>
      <c r="AC85" s="253"/>
      <c r="AD85" s="253"/>
      <c r="AE85" s="253"/>
      <c r="AF85" s="253"/>
      <c r="AG85" s="253"/>
      <c r="AH85" s="253"/>
      <c r="AI85" s="253"/>
      <c r="AJ85" s="253"/>
      <c r="AK85" s="253"/>
      <c r="AL85" s="253"/>
      <c r="AM85" s="253"/>
      <c r="AN85" s="253"/>
      <c r="AO85" s="253"/>
      <c r="AP85" s="62"/>
      <c r="AQ85" s="62"/>
      <c r="AR85" s="63"/>
    </row>
    <row r="86" spans="1:91" s="2" customFormat="1" ht="6.95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  <c r="BE86" s="33"/>
    </row>
    <row r="87" spans="1:91" s="2" customFormat="1" ht="12" customHeight="1">
      <c r="A87" s="33"/>
      <c r="B87" s="34"/>
      <c r="C87" s="28" t="s">
        <v>20</v>
      </c>
      <c r="D87" s="35"/>
      <c r="E87" s="35"/>
      <c r="F87" s="35"/>
      <c r="G87" s="35"/>
      <c r="H87" s="35"/>
      <c r="I87" s="35"/>
      <c r="J87" s="35"/>
      <c r="K87" s="35"/>
      <c r="L87" s="64" t="str">
        <f>IF(K8="","",K8)</f>
        <v>nám. 14. října, Praha 5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22</v>
      </c>
      <c r="AJ87" s="35"/>
      <c r="AK87" s="35"/>
      <c r="AL87" s="35"/>
      <c r="AM87" s="254" t="str">
        <f>IF(AN8= "","",AN8)</f>
        <v>18. 3. 2021</v>
      </c>
      <c r="AN87" s="254"/>
      <c r="AO87" s="35"/>
      <c r="AP87" s="35"/>
      <c r="AQ87" s="35"/>
      <c r="AR87" s="38"/>
      <c r="BE87" s="33"/>
    </row>
    <row r="88" spans="1:91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  <c r="BE88" s="33"/>
    </row>
    <row r="89" spans="1:91" s="2" customFormat="1" ht="15.2" customHeight="1">
      <c r="A89" s="33"/>
      <c r="B89" s="34"/>
      <c r="C89" s="28" t="s">
        <v>24</v>
      </c>
      <c r="D89" s="35"/>
      <c r="E89" s="35"/>
      <c r="F89" s="35"/>
      <c r="G89" s="35"/>
      <c r="H89" s="35"/>
      <c r="I89" s="35"/>
      <c r="J89" s="35"/>
      <c r="K89" s="35"/>
      <c r="L89" s="58" t="str">
        <f>IF(E11= "","",E11)</f>
        <v>MČ Praha 5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30</v>
      </c>
      <c r="AJ89" s="35"/>
      <c r="AK89" s="35"/>
      <c r="AL89" s="35"/>
      <c r="AM89" s="255" t="str">
        <f>IF(E17="","",E17)</f>
        <v>Ehl &amp; Koumar architekti</v>
      </c>
      <c r="AN89" s="256"/>
      <c r="AO89" s="256"/>
      <c r="AP89" s="256"/>
      <c r="AQ89" s="35"/>
      <c r="AR89" s="38"/>
      <c r="AS89" s="257" t="s">
        <v>57</v>
      </c>
      <c r="AT89" s="258"/>
      <c r="AU89" s="66"/>
      <c r="AV89" s="66"/>
      <c r="AW89" s="66"/>
      <c r="AX89" s="66"/>
      <c r="AY89" s="66"/>
      <c r="AZ89" s="66"/>
      <c r="BA89" s="66"/>
      <c r="BB89" s="66"/>
      <c r="BC89" s="66"/>
      <c r="BD89" s="67"/>
      <c r="BE89" s="33"/>
    </row>
    <row r="90" spans="1:91" s="2" customFormat="1" ht="15.2" customHeight="1">
      <c r="A90" s="33"/>
      <c r="B90" s="34"/>
      <c r="C90" s="28" t="s">
        <v>28</v>
      </c>
      <c r="D90" s="35"/>
      <c r="E90" s="35"/>
      <c r="F90" s="35"/>
      <c r="G90" s="35"/>
      <c r="H90" s="35"/>
      <c r="I90" s="35"/>
      <c r="J90" s="35"/>
      <c r="K90" s="35"/>
      <c r="L90" s="58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33</v>
      </c>
      <c r="AJ90" s="35"/>
      <c r="AK90" s="35"/>
      <c r="AL90" s="35"/>
      <c r="AM90" s="255" t="str">
        <f>IF(E20="","",E20)</f>
        <v>Vladimír Mrázek</v>
      </c>
      <c r="AN90" s="256"/>
      <c r="AO90" s="256"/>
      <c r="AP90" s="256"/>
      <c r="AQ90" s="35"/>
      <c r="AR90" s="38"/>
      <c r="AS90" s="259"/>
      <c r="AT90" s="260"/>
      <c r="AU90" s="68"/>
      <c r="AV90" s="68"/>
      <c r="AW90" s="68"/>
      <c r="AX90" s="68"/>
      <c r="AY90" s="68"/>
      <c r="AZ90" s="68"/>
      <c r="BA90" s="68"/>
      <c r="BB90" s="68"/>
      <c r="BC90" s="68"/>
      <c r="BD90" s="69"/>
      <c r="BE90" s="33"/>
    </row>
    <row r="91" spans="1:91" s="2" customFormat="1" ht="10.9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261"/>
      <c r="AT91" s="262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3"/>
    </row>
    <row r="92" spans="1:91" s="2" customFormat="1" ht="29.25" customHeight="1">
      <c r="A92" s="33"/>
      <c r="B92" s="34"/>
      <c r="C92" s="245" t="s">
        <v>58</v>
      </c>
      <c r="D92" s="246"/>
      <c r="E92" s="246"/>
      <c r="F92" s="246"/>
      <c r="G92" s="246"/>
      <c r="H92" s="72"/>
      <c r="I92" s="247" t="s">
        <v>59</v>
      </c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8" t="s">
        <v>60</v>
      </c>
      <c r="AH92" s="246"/>
      <c r="AI92" s="246"/>
      <c r="AJ92" s="246"/>
      <c r="AK92" s="246"/>
      <c r="AL92" s="246"/>
      <c r="AM92" s="246"/>
      <c r="AN92" s="247" t="s">
        <v>61</v>
      </c>
      <c r="AO92" s="246"/>
      <c r="AP92" s="249"/>
      <c r="AQ92" s="73" t="s">
        <v>62</v>
      </c>
      <c r="AR92" s="38"/>
      <c r="AS92" s="74" t="s">
        <v>63</v>
      </c>
      <c r="AT92" s="75" t="s">
        <v>64</v>
      </c>
      <c r="AU92" s="75" t="s">
        <v>65</v>
      </c>
      <c r="AV92" s="75" t="s">
        <v>66</v>
      </c>
      <c r="AW92" s="75" t="s">
        <v>67</v>
      </c>
      <c r="AX92" s="75" t="s">
        <v>68</v>
      </c>
      <c r="AY92" s="75" t="s">
        <v>69</v>
      </c>
      <c r="AZ92" s="75" t="s">
        <v>70</v>
      </c>
      <c r="BA92" s="75" t="s">
        <v>71</v>
      </c>
      <c r="BB92" s="75" t="s">
        <v>72</v>
      </c>
      <c r="BC92" s="75" t="s">
        <v>73</v>
      </c>
      <c r="BD92" s="76" t="s">
        <v>74</v>
      </c>
      <c r="BE92" s="33"/>
    </row>
    <row r="93" spans="1:91" s="2" customFormat="1" ht="10.9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77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9"/>
      <c r="BE93" s="33"/>
    </row>
    <row r="94" spans="1:91" s="6" customFormat="1" ht="32.450000000000003" customHeight="1">
      <c r="B94" s="80"/>
      <c r="C94" s="81" t="s">
        <v>75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250">
        <f>ROUND(SUM(AG95:AG97),2)</f>
        <v>0</v>
      </c>
      <c r="AH94" s="250"/>
      <c r="AI94" s="250"/>
      <c r="AJ94" s="250"/>
      <c r="AK94" s="250"/>
      <c r="AL94" s="250"/>
      <c r="AM94" s="250"/>
      <c r="AN94" s="251">
        <f>SUM(AG94,AT94)</f>
        <v>0</v>
      </c>
      <c r="AO94" s="251"/>
      <c r="AP94" s="251"/>
      <c r="AQ94" s="84" t="s">
        <v>1</v>
      </c>
      <c r="AR94" s="85"/>
      <c r="AS94" s="86">
        <f>ROUND(SUM(AS95:AS97),2)</f>
        <v>0</v>
      </c>
      <c r="AT94" s="87">
        <f>ROUND(SUM(AV94:AW94),2)</f>
        <v>0</v>
      </c>
      <c r="AU94" s="88">
        <f>ROUND(SUM(AU95:AU97),5)</f>
        <v>0</v>
      </c>
      <c r="AV94" s="87">
        <f>ROUND(AZ94*L29,2)</f>
        <v>0</v>
      </c>
      <c r="AW94" s="87">
        <f>ROUND(BA94*L30,2)</f>
        <v>0</v>
      </c>
      <c r="AX94" s="87">
        <f>ROUND(BB94*L29,2)</f>
        <v>0</v>
      </c>
      <c r="AY94" s="87">
        <f>ROUND(BC94*L30,2)</f>
        <v>0</v>
      </c>
      <c r="AZ94" s="87">
        <f>ROUND(SUM(AZ95:AZ97),2)</f>
        <v>0</v>
      </c>
      <c r="BA94" s="87">
        <f>ROUND(SUM(BA95:BA97),2)</f>
        <v>0</v>
      </c>
      <c r="BB94" s="87">
        <f>ROUND(SUM(BB95:BB97),2)</f>
        <v>0</v>
      </c>
      <c r="BC94" s="87">
        <f>ROUND(SUM(BC95:BC97),2)</f>
        <v>0</v>
      </c>
      <c r="BD94" s="89">
        <f>ROUND(SUM(BD95:BD97),2)</f>
        <v>0</v>
      </c>
      <c r="BS94" s="90" t="s">
        <v>76</v>
      </c>
      <c r="BT94" s="90" t="s">
        <v>77</v>
      </c>
      <c r="BU94" s="91" t="s">
        <v>78</v>
      </c>
      <c r="BV94" s="90" t="s">
        <v>79</v>
      </c>
      <c r="BW94" s="90" t="s">
        <v>5</v>
      </c>
      <c r="BX94" s="90" t="s">
        <v>80</v>
      </c>
      <c r="CL94" s="90" t="s">
        <v>1</v>
      </c>
    </row>
    <row r="95" spans="1:91" s="7" customFormat="1" ht="16.5" customHeight="1">
      <c r="A95" s="92" t="s">
        <v>81</v>
      </c>
      <c r="B95" s="93"/>
      <c r="C95" s="94"/>
      <c r="D95" s="244" t="s">
        <v>82</v>
      </c>
      <c r="E95" s="244"/>
      <c r="F95" s="244"/>
      <c r="G95" s="244"/>
      <c r="H95" s="244"/>
      <c r="I95" s="95"/>
      <c r="J95" s="244" t="s">
        <v>83</v>
      </c>
      <c r="K95" s="244"/>
      <c r="L95" s="244"/>
      <c r="M95" s="244"/>
      <c r="N95" s="244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2">
        <f>'01 - VEDLEJŠÍ A OSTATNÍ N...'!J30</f>
        <v>0</v>
      </c>
      <c r="AH95" s="243"/>
      <c r="AI95" s="243"/>
      <c r="AJ95" s="243"/>
      <c r="AK95" s="243"/>
      <c r="AL95" s="243"/>
      <c r="AM95" s="243"/>
      <c r="AN95" s="242">
        <f>SUM(AG95,AT95)</f>
        <v>0</v>
      </c>
      <c r="AO95" s="243"/>
      <c r="AP95" s="243"/>
      <c r="AQ95" s="96" t="s">
        <v>84</v>
      </c>
      <c r="AR95" s="97"/>
      <c r="AS95" s="98">
        <v>0</v>
      </c>
      <c r="AT95" s="99">
        <f>ROUND(SUM(AV95:AW95),2)</f>
        <v>0</v>
      </c>
      <c r="AU95" s="100">
        <f>'01 - VEDLEJŠÍ A OSTATNÍ N...'!P119</f>
        <v>0</v>
      </c>
      <c r="AV95" s="99">
        <f>'01 - VEDLEJŠÍ A OSTATNÍ N...'!J33</f>
        <v>0</v>
      </c>
      <c r="AW95" s="99">
        <f>'01 - VEDLEJŠÍ A OSTATNÍ N...'!J34</f>
        <v>0</v>
      </c>
      <c r="AX95" s="99">
        <f>'01 - VEDLEJŠÍ A OSTATNÍ N...'!J35</f>
        <v>0</v>
      </c>
      <c r="AY95" s="99">
        <f>'01 - VEDLEJŠÍ A OSTATNÍ N...'!J36</f>
        <v>0</v>
      </c>
      <c r="AZ95" s="99">
        <f>'01 - VEDLEJŠÍ A OSTATNÍ N...'!F33</f>
        <v>0</v>
      </c>
      <c r="BA95" s="99">
        <f>'01 - VEDLEJŠÍ A OSTATNÍ N...'!F34</f>
        <v>0</v>
      </c>
      <c r="BB95" s="99">
        <f>'01 - VEDLEJŠÍ A OSTATNÍ N...'!F35</f>
        <v>0</v>
      </c>
      <c r="BC95" s="99">
        <f>'01 - VEDLEJŠÍ A OSTATNÍ N...'!F36</f>
        <v>0</v>
      </c>
      <c r="BD95" s="101">
        <f>'01 - VEDLEJŠÍ A OSTATNÍ N...'!F37</f>
        <v>0</v>
      </c>
      <c r="BT95" s="102" t="s">
        <v>85</v>
      </c>
      <c r="BV95" s="102" t="s">
        <v>79</v>
      </c>
      <c r="BW95" s="102" t="s">
        <v>86</v>
      </c>
      <c r="BX95" s="102" t="s">
        <v>5</v>
      </c>
      <c r="CL95" s="102" t="s">
        <v>1</v>
      </c>
      <c r="CM95" s="102" t="s">
        <v>87</v>
      </c>
    </row>
    <row r="96" spans="1:91" s="7" customFormat="1" ht="16.5" customHeight="1">
      <c r="A96" s="92" t="s">
        <v>81</v>
      </c>
      <c r="B96" s="93"/>
      <c r="C96" s="94"/>
      <c r="D96" s="244" t="s">
        <v>88</v>
      </c>
      <c r="E96" s="244"/>
      <c r="F96" s="244"/>
      <c r="G96" s="244"/>
      <c r="H96" s="244"/>
      <c r="I96" s="95"/>
      <c r="J96" s="244" t="s">
        <v>89</v>
      </c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2">
        <f>'02 - STAVEBNÍ PRÁCE'!J30</f>
        <v>0</v>
      </c>
      <c r="AH96" s="243"/>
      <c r="AI96" s="243"/>
      <c r="AJ96" s="243"/>
      <c r="AK96" s="243"/>
      <c r="AL96" s="243"/>
      <c r="AM96" s="243"/>
      <c r="AN96" s="242">
        <f>SUM(AG96,AT96)</f>
        <v>0</v>
      </c>
      <c r="AO96" s="243"/>
      <c r="AP96" s="243"/>
      <c r="AQ96" s="96" t="s">
        <v>84</v>
      </c>
      <c r="AR96" s="97"/>
      <c r="AS96" s="98">
        <v>0</v>
      </c>
      <c r="AT96" s="99">
        <f>ROUND(SUM(AV96:AW96),2)</f>
        <v>0</v>
      </c>
      <c r="AU96" s="100">
        <f>'02 - STAVEBNÍ PRÁCE'!P126</f>
        <v>0</v>
      </c>
      <c r="AV96" s="99">
        <f>'02 - STAVEBNÍ PRÁCE'!J33</f>
        <v>0</v>
      </c>
      <c r="AW96" s="99">
        <f>'02 - STAVEBNÍ PRÁCE'!J34</f>
        <v>0</v>
      </c>
      <c r="AX96" s="99">
        <f>'02 - STAVEBNÍ PRÁCE'!J35</f>
        <v>0</v>
      </c>
      <c r="AY96" s="99">
        <f>'02 - STAVEBNÍ PRÁCE'!J36</f>
        <v>0</v>
      </c>
      <c r="AZ96" s="99">
        <f>'02 - STAVEBNÍ PRÁCE'!F33</f>
        <v>0</v>
      </c>
      <c r="BA96" s="99">
        <f>'02 - STAVEBNÍ PRÁCE'!F34</f>
        <v>0</v>
      </c>
      <c r="BB96" s="99">
        <f>'02 - STAVEBNÍ PRÁCE'!F35</f>
        <v>0</v>
      </c>
      <c r="BC96" s="99">
        <f>'02 - STAVEBNÍ PRÁCE'!F36</f>
        <v>0</v>
      </c>
      <c r="BD96" s="101">
        <f>'02 - STAVEBNÍ PRÁCE'!F37</f>
        <v>0</v>
      </c>
      <c r="BT96" s="102" t="s">
        <v>85</v>
      </c>
      <c r="BV96" s="102" t="s">
        <v>79</v>
      </c>
      <c r="BW96" s="102" t="s">
        <v>90</v>
      </c>
      <c r="BX96" s="102" t="s">
        <v>5</v>
      </c>
      <c r="CL96" s="102" t="s">
        <v>1</v>
      </c>
      <c r="CM96" s="102" t="s">
        <v>87</v>
      </c>
    </row>
    <row r="97" spans="1:91" s="7" customFormat="1" ht="16.5" customHeight="1">
      <c r="A97" s="92" t="s">
        <v>81</v>
      </c>
      <c r="B97" s="93"/>
      <c r="C97" s="94"/>
      <c r="D97" s="244" t="s">
        <v>91</v>
      </c>
      <c r="E97" s="244"/>
      <c r="F97" s="244"/>
      <c r="G97" s="244"/>
      <c r="H97" s="244"/>
      <c r="I97" s="95"/>
      <c r="J97" s="244" t="s">
        <v>92</v>
      </c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2">
        <f>'03 - ELEKTROINSTALACE'!J30</f>
        <v>0</v>
      </c>
      <c r="AH97" s="243"/>
      <c r="AI97" s="243"/>
      <c r="AJ97" s="243"/>
      <c r="AK97" s="243"/>
      <c r="AL97" s="243"/>
      <c r="AM97" s="243"/>
      <c r="AN97" s="242">
        <f>SUM(AG97,AT97)</f>
        <v>0</v>
      </c>
      <c r="AO97" s="243"/>
      <c r="AP97" s="243"/>
      <c r="AQ97" s="96" t="s">
        <v>84</v>
      </c>
      <c r="AR97" s="97"/>
      <c r="AS97" s="103">
        <v>0</v>
      </c>
      <c r="AT97" s="104">
        <f>ROUND(SUM(AV97:AW97),2)</f>
        <v>0</v>
      </c>
      <c r="AU97" s="105">
        <f>'03 - ELEKTROINSTALACE'!P118</f>
        <v>0</v>
      </c>
      <c r="AV97" s="104">
        <f>'03 - ELEKTROINSTALACE'!J33</f>
        <v>0</v>
      </c>
      <c r="AW97" s="104">
        <f>'03 - ELEKTROINSTALACE'!J34</f>
        <v>0</v>
      </c>
      <c r="AX97" s="104">
        <f>'03 - ELEKTROINSTALACE'!J35</f>
        <v>0</v>
      </c>
      <c r="AY97" s="104">
        <f>'03 - ELEKTROINSTALACE'!J36</f>
        <v>0</v>
      </c>
      <c r="AZ97" s="104">
        <f>'03 - ELEKTROINSTALACE'!F33</f>
        <v>0</v>
      </c>
      <c r="BA97" s="104">
        <f>'03 - ELEKTROINSTALACE'!F34</f>
        <v>0</v>
      </c>
      <c r="BB97" s="104">
        <f>'03 - ELEKTROINSTALACE'!F35</f>
        <v>0</v>
      </c>
      <c r="BC97" s="104">
        <f>'03 - ELEKTROINSTALACE'!F36</f>
        <v>0</v>
      </c>
      <c r="BD97" s="106">
        <f>'03 - ELEKTROINSTALACE'!F37</f>
        <v>0</v>
      </c>
      <c r="BT97" s="102" t="s">
        <v>85</v>
      </c>
      <c r="BV97" s="102" t="s">
        <v>79</v>
      </c>
      <c r="BW97" s="102" t="s">
        <v>93</v>
      </c>
      <c r="BX97" s="102" t="s">
        <v>5</v>
      </c>
      <c r="CL97" s="102" t="s">
        <v>1</v>
      </c>
      <c r="CM97" s="102" t="s">
        <v>87</v>
      </c>
    </row>
    <row r="98" spans="1:91" s="2" customFormat="1" ht="30" customHeight="1">
      <c r="A98" s="33"/>
      <c r="B98" s="34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8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  <row r="99" spans="1:91" s="2" customFormat="1" ht="6.95" customHeight="1">
      <c r="A99" s="33"/>
      <c r="B99" s="53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38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</row>
  </sheetData>
  <sheetProtection algorithmName="SHA-512" hashValue="sDeQwZn1tnZFDyTsdIN2Zix9OqaFv+eWDWVXYFycoRZDqQ4kv4GixB7rZtfh3PxqhlQ+QvSQmfBaHePkbLfzUA==" saltValue="5wyOdwYanCCTRaCfJTK5Aik8A2vJahfTLEYVde9xf/xhrjxtylOF9KifpXCFw7BVNYVTcbfNg4wRjnTVAa0Xjw==" spinCount="100000" sheet="1" objects="1" scenarios="1" formatColumns="0" formatRows="0"/>
  <mergeCells count="50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01 - VEDLEJŠÍ A OSTATNÍ N...'!C2" display="/" xr:uid="{00000000-0004-0000-0000-000000000000}"/>
    <hyperlink ref="A96" location="'02 - STAVEBNÍ PRÁCE'!C2" display="/" xr:uid="{00000000-0004-0000-0000-000001000000}"/>
    <hyperlink ref="A97" location="'03 - ELEKTROINSTALACE'!C2" display="/" xr:uid="{00000000-0004-0000-0000-000002000000}"/>
  </hyperlinks>
  <pageMargins left="0.39374999999999999" right="0.39374999999999999" top="0.39374999999999999" bottom="0.39374999999999999" header="0" footer="0"/>
  <pageSetup paperSize="9" scale="96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25"/>
  <sheetViews>
    <sheetView showGridLines="0" view="pageBreakPreview" zoomScaleNormal="100" zoomScaleSheetLayoutView="10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8.5" style="1" customWidth="1"/>
    <col min="8" max="8" width="14" style="1" customWidth="1"/>
    <col min="9" max="9" width="15.83203125" style="1" customWidth="1"/>
    <col min="10" max="10" width="22.33203125" style="1" customWidth="1"/>
    <col min="11" max="11" width="19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AT2" s="16" t="s">
        <v>86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87</v>
      </c>
    </row>
    <row r="4" spans="1:46" s="1" customFormat="1" ht="24.95" customHeight="1">
      <c r="B4" s="19"/>
      <c r="D4" s="109" t="s">
        <v>94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5" t="str">
        <f>'Rekapitulace stavby'!K6</f>
        <v>NÁVRH ELEKTRONICKÉHO INFORMAČNÍHO PANELU V LOKALITĚ NÁM. 14. ŘÍJNA</v>
      </c>
      <c r="F7" s="286"/>
      <c r="G7" s="286"/>
      <c r="H7" s="286"/>
      <c r="L7" s="19"/>
    </row>
    <row r="8" spans="1:46" s="2" customFormat="1" ht="12" customHeight="1">
      <c r="A8" s="33"/>
      <c r="B8" s="38"/>
      <c r="C8" s="33"/>
      <c r="D8" s="111" t="s">
        <v>95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7" t="s">
        <v>96</v>
      </c>
      <c r="F9" s="288"/>
      <c r="G9" s="288"/>
      <c r="H9" s="288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18. 3. 2021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">
        <v>1</v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">
        <v>26</v>
      </c>
      <c r="F15" s="33"/>
      <c r="G15" s="33"/>
      <c r="H15" s="33"/>
      <c r="I15" s="111" t="s">
        <v>27</v>
      </c>
      <c r="J15" s="112" t="s">
        <v>1</v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28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9" t="str">
        <f>'Rekapitulace stavby'!E14</f>
        <v>Vyplň údaj</v>
      </c>
      <c r="F18" s="290"/>
      <c r="G18" s="290"/>
      <c r="H18" s="290"/>
      <c r="I18" s="111" t="s">
        <v>27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30</v>
      </c>
      <c r="E20" s="33"/>
      <c r="F20" s="33"/>
      <c r="G20" s="33"/>
      <c r="H20" s="33"/>
      <c r="I20" s="111" t="s">
        <v>25</v>
      </c>
      <c r="J20" s="112" t="s">
        <v>1</v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">
        <v>31</v>
      </c>
      <c r="F21" s="33"/>
      <c r="G21" s="33"/>
      <c r="H21" s="33"/>
      <c r="I21" s="111" t="s">
        <v>27</v>
      </c>
      <c r="J21" s="112" t="s">
        <v>1</v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33</v>
      </c>
      <c r="E23" s="33"/>
      <c r="F23" s="33"/>
      <c r="G23" s="33"/>
      <c r="H23" s="33"/>
      <c r="I23" s="111" t="s">
        <v>25</v>
      </c>
      <c r="J23" s="112" t="s">
        <v>1</v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">
        <v>34</v>
      </c>
      <c r="F24" s="33"/>
      <c r="G24" s="33"/>
      <c r="H24" s="33"/>
      <c r="I24" s="111" t="s">
        <v>27</v>
      </c>
      <c r="J24" s="112" t="s">
        <v>1</v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35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91" t="s">
        <v>1</v>
      </c>
      <c r="F27" s="291"/>
      <c r="G27" s="291"/>
      <c r="H27" s="291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37</v>
      </c>
      <c r="E30" s="33"/>
      <c r="F30" s="33"/>
      <c r="G30" s="33"/>
      <c r="H30" s="33"/>
      <c r="I30" s="33"/>
      <c r="J30" s="119">
        <f>ROUND(J119,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39</v>
      </c>
      <c r="G32" s="33"/>
      <c r="H32" s="33"/>
      <c r="I32" s="120" t="s">
        <v>38</v>
      </c>
      <c r="J32" s="120" t="s">
        <v>40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41</v>
      </c>
      <c r="E33" s="111" t="s">
        <v>42</v>
      </c>
      <c r="F33" s="122">
        <f>ROUND((SUM(BE119:BE124)),  2)</f>
        <v>0</v>
      </c>
      <c r="G33" s="33"/>
      <c r="H33" s="33"/>
      <c r="I33" s="123">
        <v>0.21</v>
      </c>
      <c r="J33" s="122">
        <f>ROUND(((SUM(BE119:BE124))*I33),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43</v>
      </c>
      <c r="F34" s="122">
        <f>ROUND((SUM(BF119:BF124)),  2)</f>
        <v>0</v>
      </c>
      <c r="G34" s="33"/>
      <c r="H34" s="33"/>
      <c r="I34" s="123">
        <v>0.15</v>
      </c>
      <c r="J34" s="122">
        <f>ROUND(((SUM(BF119:BF124))*I34),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44</v>
      </c>
      <c r="F35" s="122">
        <f>ROUND((SUM(BG119:BG124)),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45</v>
      </c>
      <c r="F36" s="122">
        <f>ROUND((SUM(BH119:BH124)),  2)</f>
        <v>0</v>
      </c>
      <c r="G36" s="33"/>
      <c r="H36" s="33"/>
      <c r="I36" s="123">
        <v>0.15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46</v>
      </c>
      <c r="F37" s="122">
        <f>ROUND((SUM(BI119:BI124)),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47</v>
      </c>
      <c r="E39" s="126"/>
      <c r="F39" s="126"/>
      <c r="G39" s="127" t="s">
        <v>48</v>
      </c>
      <c r="H39" s="128" t="s">
        <v>49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50</v>
      </c>
      <c r="E50" s="132"/>
      <c r="F50" s="132"/>
      <c r="G50" s="131" t="s">
        <v>51</v>
      </c>
      <c r="H50" s="132"/>
      <c r="I50" s="132"/>
      <c r="J50" s="132"/>
      <c r="K50" s="132"/>
      <c r="L50" s="50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33" t="s">
        <v>52</v>
      </c>
      <c r="E61" s="134"/>
      <c r="F61" s="135" t="s">
        <v>53</v>
      </c>
      <c r="G61" s="133" t="s">
        <v>52</v>
      </c>
      <c r="H61" s="134"/>
      <c r="I61" s="134"/>
      <c r="J61" s="136" t="s">
        <v>53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31" t="s">
        <v>54</v>
      </c>
      <c r="E65" s="137"/>
      <c r="F65" s="137"/>
      <c r="G65" s="131" t="s">
        <v>55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33" t="s">
        <v>52</v>
      </c>
      <c r="E76" s="134"/>
      <c r="F76" s="135" t="s">
        <v>53</v>
      </c>
      <c r="G76" s="133" t="s">
        <v>52</v>
      </c>
      <c r="H76" s="134"/>
      <c r="I76" s="134"/>
      <c r="J76" s="136" t="s">
        <v>53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83" t="str">
        <f>E7</f>
        <v>NÁVRH ELEKTRONICKÉHO INFORMAČNÍHO PANELU V LOKALITĚ NÁM. 14. ŘÍJNA</v>
      </c>
      <c r="F85" s="284"/>
      <c r="G85" s="284"/>
      <c r="H85" s="284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95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52" t="str">
        <f>E9</f>
        <v>01 - VEDLEJŠÍ A OSTATNÍ NÁKLADY</v>
      </c>
      <c r="F87" s="282"/>
      <c r="G87" s="282"/>
      <c r="H87" s="28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>nám. 14. října, Praha 5</v>
      </c>
      <c r="G89" s="35"/>
      <c r="H89" s="35"/>
      <c r="I89" s="28" t="s">
        <v>22</v>
      </c>
      <c r="J89" s="65" t="str">
        <f>IF(J12="","",J12)</f>
        <v>18. 3. 2021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24</v>
      </c>
      <c r="D91" s="35"/>
      <c r="E91" s="35"/>
      <c r="F91" s="26" t="str">
        <f>E15</f>
        <v>MČ Praha 5</v>
      </c>
      <c r="G91" s="35"/>
      <c r="H91" s="35"/>
      <c r="I91" s="28" t="s">
        <v>30</v>
      </c>
      <c r="J91" s="31" t="str">
        <f>E21</f>
        <v>Ehl &amp; Koumar architekti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5"/>
      <c r="E92" s="35"/>
      <c r="F92" s="26" t="str">
        <f>IF(E18="","",E18)</f>
        <v>Vyplň údaj</v>
      </c>
      <c r="G92" s="35"/>
      <c r="H92" s="35"/>
      <c r="I92" s="28" t="s">
        <v>33</v>
      </c>
      <c r="J92" s="31" t="str">
        <f>E24</f>
        <v>Vladimír Mrázek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98</v>
      </c>
      <c r="D94" s="143"/>
      <c r="E94" s="143"/>
      <c r="F94" s="143"/>
      <c r="G94" s="143"/>
      <c r="H94" s="143"/>
      <c r="I94" s="143"/>
      <c r="J94" s="144" t="s">
        <v>99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100</v>
      </c>
      <c r="D96" s="35"/>
      <c r="E96" s="35"/>
      <c r="F96" s="35"/>
      <c r="G96" s="35"/>
      <c r="H96" s="35"/>
      <c r="I96" s="35"/>
      <c r="J96" s="83">
        <f>J119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101</v>
      </c>
    </row>
    <row r="97" spans="1:31" s="9" customFormat="1" ht="24.95" customHeight="1">
      <c r="B97" s="146"/>
      <c r="C97" s="147"/>
      <c r="D97" s="148" t="s">
        <v>102</v>
      </c>
      <c r="E97" s="149"/>
      <c r="F97" s="149"/>
      <c r="G97" s="149"/>
      <c r="H97" s="149"/>
      <c r="I97" s="149"/>
      <c r="J97" s="150">
        <f>J120</f>
        <v>0</v>
      </c>
      <c r="K97" s="147"/>
      <c r="L97" s="151"/>
    </row>
    <row r="98" spans="1:31" s="10" customFormat="1" ht="19.899999999999999" customHeight="1">
      <c r="B98" s="152"/>
      <c r="C98" s="153"/>
      <c r="D98" s="154" t="s">
        <v>103</v>
      </c>
      <c r="E98" s="155"/>
      <c r="F98" s="155"/>
      <c r="G98" s="155"/>
      <c r="H98" s="155"/>
      <c r="I98" s="155"/>
      <c r="J98" s="156">
        <f>J121</f>
        <v>0</v>
      </c>
      <c r="K98" s="153"/>
      <c r="L98" s="157"/>
    </row>
    <row r="99" spans="1:31" s="10" customFormat="1" ht="19.899999999999999" customHeight="1">
      <c r="B99" s="152"/>
      <c r="C99" s="153"/>
      <c r="D99" s="154" t="s">
        <v>104</v>
      </c>
      <c r="E99" s="155"/>
      <c r="F99" s="155"/>
      <c r="G99" s="155"/>
      <c r="H99" s="155"/>
      <c r="I99" s="155"/>
      <c r="J99" s="156">
        <f>J123</f>
        <v>0</v>
      </c>
      <c r="K99" s="153"/>
      <c r="L99" s="157"/>
    </row>
    <row r="100" spans="1:31" s="2" customFormat="1" ht="21.75" customHeight="1">
      <c r="A100" s="33"/>
      <c r="B100" s="34"/>
      <c r="C100" s="35"/>
      <c r="D100" s="35"/>
      <c r="E100" s="35"/>
      <c r="F100" s="35"/>
      <c r="G100" s="35"/>
      <c r="H100" s="35"/>
      <c r="I100" s="35"/>
      <c r="J100" s="35"/>
      <c r="K100" s="35"/>
      <c r="L100" s="50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31" s="2" customFormat="1" ht="6.95" customHeight="1">
      <c r="A101" s="33"/>
      <c r="B101" s="53"/>
      <c r="C101" s="54"/>
      <c r="D101" s="54"/>
      <c r="E101" s="54"/>
      <c r="F101" s="54"/>
      <c r="G101" s="54"/>
      <c r="H101" s="54"/>
      <c r="I101" s="54"/>
      <c r="J101" s="54"/>
      <c r="K101" s="54"/>
      <c r="L101" s="50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5" spans="1:31" s="2" customFormat="1" ht="6.95" customHeight="1">
      <c r="A105" s="33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0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24.95" customHeight="1">
      <c r="A106" s="33"/>
      <c r="B106" s="34"/>
      <c r="C106" s="22" t="s">
        <v>105</v>
      </c>
      <c r="D106" s="35"/>
      <c r="E106" s="35"/>
      <c r="F106" s="35"/>
      <c r="G106" s="35"/>
      <c r="H106" s="35"/>
      <c r="I106" s="35"/>
      <c r="J106" s="35"/>
      <c r="K106" s="35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16</v>
      </c>
      <c r="D108" s="35"/>
      <c r="E108" s="35"/>
      <c r="F108" s="35"/>
      <c r="G108" s="35"/>
      <c r="H108" s="35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5"/>
      <c r="D109" s="35"/>
      <c r="E109" s="283" t="str">
        <f>E7</f>
        <v>NÁVRH ELEKTRONICKÉHO INFORMAČNÍHO PANELU V LOKALITĚ NÁM. 14. ŘÍJNA</v>
      </c>
      <c r="F109" s="284"/>
      <c r="G109" s="284"/>
      <c r="H109" s="284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2" customHeight="1">
      <c r="A110" s="33"/>
      <c r="B110" s="34"/>
      <c r="C110" s="28" t="s">
        <v>95</v>
      </c>
      <c r="D110" s="35"/>
      <c r="E110" s="35"/>
      <c r="F110" s="35"/>
      <c r="G110" s="35"/>
      <c r="H110" s="35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6.5" customHeight="1">
      <c r="A111" s="33"/>
      <c r="B111" s="34"/>
      <c r="C111" s="35"/>
      <c r="D111" s="35"/>
      <c r="E111" s="252" t="str">
        <f>E9</f>
        <v>01 - VEDLEJŠÍ A OSTATNÍ NÁKLADY</v>
      </c>
      <c r="F111" s="282"/>
      <c r="G111" s="282"/>
      <c r="H111" s="282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20</v>
      </c>
      <c r="D113" s="35"/>
      <c r="E113" s="35"/>
      <c r="F113" s="26" t="str">
        <f>F12</f>
        <v>nám. 14. října, Praha 5</v>
      </c>
      <c r="G113" s="35"/>
      <c r="H113" s="35"/>
      <c r="I113" s="28" t="s">
        <v>22</v>
      </c>
      <c r="J113" s="65" t="str">
        <f>IF(J12="","",J12)</f>
        <v>18. 3. 2021</v>
      </c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6.95" customHeight="1">
      <c r="A114" s="33"/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5.7" customHeight="1">
      <c r="A115" s="33"/>
      <c r="B115" s="34"/>
      <c r="C115" s="28" t="s">
        <v>24</v>
      </c>
      <c r="D115" s="35"/>
      <c r="E115" s="35"/>
      <c r="F115" s="26" t="str">
        <f>E15</f>
        <v>MČ Praha 5</v>
      </c>
      <c r="G115" s="35"/>
      <c r="H115" s="35"/>
      <c r="I115" s="28" t="s">
        <v>30</v>
      </c>
      <c r="J115" s="31" t="str">
        <f>E21</f>
        <v>Ehl &amp; Koumar architekti</v>
      </c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28</v>
      </c>
      <c r="D116" s="35"/>
      <c r="E116" s="35"/>
      <c r="F116" s="26" t="str">
        <f>IF(E18="","",E18)</f>
        <v>Vyplň údaj</v>
      </c>
      <c r="G116" s="35"/>
      <c r="H116" s="35"/>
      <c r="I116" s="28" t="s">
        <v>33</v>
      </c>
      <c r="J116" s="31" t="str">
        <f>E24</f>
        <v>Vladimír Mrázek</v>
      </c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0.35" customHeight="1">
      <c r="A117" s="33"/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11" customFormat="1" ht="29.25" customHeight="1">
      <c r="A118" s="158"/>
      <c r="B118" s="159"/>
      <c r="C118" s="160" t="s">
        <v>106</v>
      </c>
      <c r="D118" s="161" t="s">
        <v>62</v>
      </c>
      <c r="E118" s="161" t="s">
        <v>58</v>
      </c>
      <c r="F118" s="161" t="s">
        <v>59</v>
      </c>
      <c r="G118" s="161" t="s">
        <v>107</v>
      </c>
      <c r="H118" s="161" t="s">
        <v>108</v>
      </c>
      <c r="I118" s="161" t="s">
        <v>109</v>
      </c>
      <c r="J118" s="161" t="s">
        <v>99</v>
      </c>
      <c r="K118" s="162" t="s">
        <v>110</v>
      </c>
      <c r="L118" s="163"/>
      <c r="M118" s="74" t="s">
        <v>1</v>
      </c>
      <c r="N118" s="75" t="s">
        <v>41</v>
      </c>
      <c r="O118" s="75" t="s">
        <v>111</v>
      </c>
      <c r="P118" s="75" t="s">
        <v>112</v>
      </c>
      <c r="Q118" s="75" t="s">
        <v>113</v>
      </c>
      <c r="R118" s="75" t="s">
        <v>114</v>
      </c>
      <c r="S118" s="75" t="s">
        <v>115</v>
      </c>
      <c r="T118" s="76" t="s">
        <v>116</v>
      </c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</row>
    <row r="119" spans="1:65" s="2" customFormat="1" ht="22.9" customHeight="1">
      <c r="A119" s="33"/>
      <c r="B119" s="34"/>
      <c r="C119" s="81" t="s">
        <v>117</v>
      </c>
      <c r="D119" s="35"/>
      <c r="E119" s="35"/>
      <c r="F119" s="35"/>
      <c r="G119" s="35"/>
      <c r="H119" s="35"/>
      <c r="I119" s="35"/>
      <c r="J119" s="164">
        <f>BK119</f>
        <v>0</v>
      </c>
      <c r="K119" s="35"/>
      <c r="L119" s="38"/>
      <c r="M119" s="77"/>
      <c r="N119" s="165"/>
      <c r="O119" s="78"/>
      <c r="P119" s="166">
        <f>P120</f>
        <v>0</v>
      </c>
      <c r="Q119" s="78"/>
      <c r="R119" s="166">
        <f>R120</f>
        <v>0</v>
      </c>
      <c r="S119" s="78"/>
      <c r="T119" s="167">
        <f>T120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6" t="s">
        <v>76</v>
      </c>
      <c r="AU119" s="16" t="s">
        <v>101</v>
      </c>
      <c r="BK119" s="168">
        <f>BK120</f>
        <v>0</v>
      </c>
    </row>
    <row r="120" spans="1:65" s="12" customFormat="1" ht="25.9" customHeight="1">
      <c r="B120" s="169"/>
      <c r="C120" s="170"/>
      <c r="D120" s="171" t="s">
        <v>76</v>
      </c>
      <c r="E120" s="172" t="s">
        <v>118</v>
      </c>
      <c r="F120" s="172" t="s">
        <v>119</v>
      </c>
      <c r="G120" s="170"/>
      <c r="H120" s="170"/>
      <c r="I120" s="173"/>
      <c r="J120" s="174">
        <f>BK120</f>
        <v>0</v>
      </c>
      <c r="K120" s="170"/>
      <c r="L120" s="175"/>
      <c r="M120" s="176"/>
      <c r="N120" s="177"/>
      <c r="O120" s="177"/>
      <c r="P120" s="178">
        <f>P121+P123</f>
        <v>0</v>
      </c>
      <c r="Q120" s="177"/>
      <c r="R120" s="178">
        <f>R121+R123</f>
        <v>0</v>
      </c>
      <c r="S120" s="177"/>
      <c r="T120" s="179">
        <f>T121+T123</f>
        <v>0</v>
      </c>
      <c r="AR120" s="180" t="s">
        <v>120</v>
      </c>
      <c r="AT120" s="181" t="s">
        <v>76</v>
      </c>
      <c r="AU120" s="181" t="s">
        <v>77</v>
      </c>
      <c r="AY120" s="180" t="s">
        <v>121</v>
      </c>
      <c r="BK120" s="182">
        <f>BK121+BK123</f>
        <v>0</v>
      </c>
    </row>
    <row r="121" spans="1:65" s="12" customFormat="1" ht="22.9" customHeight="1">
      <c r="B121" s="169"/>
      <c r="C121" s="170"/>
      <c r="D121" s="171" t="s">
        <v>76</v>
      </c>
      <c r="E121" s="183" t="s">
        <v>122</v>
      </c>
      <c r="F121" s="183" t="s">
        <v>123</v>
      </c>
      <c r="G121" s="170"/>
      <c r="H121" s="170"/>
      <c r="I121" s="173"/>
      <c r="J121" s="184">
        <f>BK121</f>
        <v>0</v>
      </c>
      <c r="K121" s="170"/>
      <c r="L121" s="175"/>
      <c r="M121" s="176"/>
      <c r="N121" s="177"/>
      <c r="O121" s="177"/>
      <c r="P121" s="178">
        <f>P122</f>
        <v>0</v>
      </c>
      <c r="Q121" s="177"/>
      <c r="R121" s="178">
        <f>R122</f>
        <v>0</v>
      </c>
      <c r="S121" s="177"/>
      <c r="T121" s="179">
        <f>T122</f>
        <v>0</v>
      </c>
      <c r="AR121" s="180" t="s">
        <v>120</v>
      </c>
      <c r="AT121" s="181" t="s">
        <v>76</v>
      </c>
      <c r="AU121" s="181" t="s">
        <v>85</v>
      </c>
      <c r="AY121" s="180" t="s">
        <v>121</v>
      </c>
      <c r="BK121" s="182">
        <f>BK122</f>
        <v>0</v>
      </c>
    </row>
    <row r="122" spans="1:65" s="2" customFormat="1" ht="16.5" customHeight="1">
      <c r="A122" s="33"/>
      <c r="B122" s="34"/>
      <c r="C122" s="185" t="s">
        <v>85</v>
      </c>
      <c r="D122" s="185" t="s">
        <v>124</v>
      </c>
      <c r="E122" s="186" t="s">
        <v>125</v>
      </c>
      <c r="F122" s="187" t="s">
        <v>123</v>
      </c>
      <c r="G122" s="188" t="s">
        <v>126</v>
      </c>
      <c r="H122" s="189">
        <v>1</v>
      </c>
      <c r="I122" s="190"/>
      <c r="J122" s="191">
        <f>ROUND(I122*H122,2)</f>
        <v>0</v>
      </c>
      <c r="K122" s="187" t="s">
        <v>1</v>
      </c>
      <c r="L122" s="38"/>
      <c r="M122" s="192" t="s">
        <v>1</v>
      </c>
      <c r="N122" s="193" t="s">
        <v>42</v>
      </c>
      <c r="O122" s="70"/>
      <c r="P122" s="194">
        <f>O122*H122</f>
        <v>0</v>
      </c>
      <c r="Q122" s="194">
        <v>0</v>
      </c>
      <c r="R122" s="194">
        <f>Q122*H122</f>
        <v>0</v>
      </c>
      <c r="S122" s="194">
        <v>0</v>
      </c>
      <c r="T122" s="195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96" t="s">
        <v>127</v>
      </c>
      <c r="AT122" s="196" t="s">
        <v>124</v>
      </c>
      <c r="AU122" s="196" t="s">
        <v>87</v>
      </c>
      <c r="AY122" s="16" t="s">
        <v>121</v>
      </c>
      <c r="BE122" s="197">
        <f>IF(N122="základní",J122,0)</f>
        <v>0</v>
      </c>
      <c r="BF122" s="197">
        <f>IF(N122="snížená",J122,0)</f>
        <v>0</v>
      </c>
      <c r="BG122" s="197">
        <f>IF(N122="zákl. přenesená",J122,0)</f>
        <v>0</v>
      </c>
      <c r="BH122" s="197">
        <f>IF(N122="sníž. přenesená",J122,0)</f>
        <v>0</v>
      </c>
      <c r="BI122" s="197">
        <f>IF(N122="nulová",J122,0)</f>
        <v>0</v>
      </c>
      <c r="BJ122" s="16" t="s">
        <v>85</v>
      </c>
      <c r="BK122" s="197">
        <f>ROUND(I122*H122,2)</f>
        <v>0</v>
      </c>
      <c r="BL122" s="16" t="s">
        <v>127</v>
      </c>
      <c r="BM122" s="196" t="s">
        <v>128</v>
      </c>
    </row>
    <row r="123" spans="1:65" s="12" customFormat="1" ht="22.9" customHeight="1">
      <c r="B123" s="169"/>
      <c r="C123" s="170"/>
      <c r="D123" s="171" t="s">
        <v>76</v>
      </c>
      <c r="E123" s="183" t="s">
        <v>129</v>
      </c>
      <c r="F123" s="183" t="s">
        <v>130</v>
      </c>
      <c r="G123" s="170"/>
      <c r="H123" s="170"/>
      <c r="I123" s="173"/>
      <c r="J123" s="184">
        <f>BK123</f>
        <v>0</v>
      </c>
      <c r="K123" s="170"/>
      <c r="L123" s="175"/>
      <c r="M123" s="176"/>
      <c r="N123" s="177"/>
      <c r="O123" s="177"/>
      <c r="P123" s="178">
        <f>P124</f>
        <v>0</v>
      </c>
      <c r="Q123" s="177"/>
      <c r="R123" s="178">
        <f>R124</f>
        <v>0</v>
      </c>
      <c r="S123" s="177"/>
      <c r="T123" s="179">
        <f>T124</f>
        <v>0</v>
      </c>
      <c r="AR123" s="180" t="s">
        <v>120</v>
      </c>
      <c r="AT123" s="181" t="s">
        <v>76</v>
      </c>
      <c r="AU123" s="181" t="s">
        <v>85</v>
      </c>
      <c r="AY123" s="180" t="s">
        <v>121</v>
      </c>
      <c r="BK123" s="182">
        <f>BK124</f>
        <v>0</v>
      </c>
    </row>
    <row r="124" spans="1:65" s="2" customFormat="1" ht="16.5" customHeight="1">
      <c r="A124" s="33"/>
      <c r="B124" s="34"/>
      <c r="C124" s="185" t="s">
        <v>87</v>
      </c>
      <c r="D124" s="185" t="s">
        <v>124</v>
      </c>
      <c r="E124" s="186" t="s">
        <v>131</v>
      </c>
      <c r="F124" s="187" t="s">
        <v>132</v>
      </c>
      <c r="G124" s="188" t="s">
        <v>126</v>
      </c>
      <c r="H124" s="189">
        <v>1</v>
      </c>
      <c r="I124" s="190"/>
      <c r="J124" s="191">
        <f>ROUND(I124*H124,2)</f>
        <v>0</v>
      </c>
      <c r="K124" s="187" t="s">
        <v>1</v>
      </c>
      <c r="L124" s="38"/>
      <c r="M124" s="198" t="s">
        <v>1</v>
      </c>
      <c r="N124" s="199" t="s">
        <v>42</v>
      </c>
      <c r="O124" s="200"/>
      <c r="P124" s="201">
        <f>O124*H124</f>
        <v>0</v>
      </c>
      <c r="Q124" s="201">
        <v>0</v>
      </c>
      <c r="R124" s="201">
        <f>Q124*H124</f>
        <v>0</v>
      </c>
      <c r="S124" s="201">
        <v>0</v>
      </c>
      <c r="T124" s="202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96" t="s">
        <v>127</v>
      </c>
      <c r="AT124" s="196" t="s">
        <v>124</v>
      </c>
      <c r="AU124" s="196" t="s">
        <v>87</v>
      </c>
      <c r="AY124" s="16" t="s">
        <v>121</v>
      </c>
      <c r="BE124" s="197">
        <f>IF(N124="základní",J124,0)</f>
        <v>0</v>
      </c>
      <c r="BF124" s="197">
        <f>IF(N124="snížená",J124,0)</f>
        <v>0</v>
      </c>
      <c r="BG124" s="197">
        <f>IF(N124="zákl. přenesená",J124,0)</f>
        <v>0</v>
      </c>
      <c r="BH124" s="197">
        <f>IF(N124="sníž. přenesená",J124,0)</f>
        <v>0</v>
      </c>
      <c r="BI124" s="197">
        <f>IF(N124="nulová",J124,0)</f>
        <v>0</v>
      </c>
      <c r="BJ124" s="16" t="s">
        <v>85</v>
      </c>
      <c r="BK124" s="197">
        <f>ROUND(I124*H124,2)</f>
        <v>0</v>
      </c>
      <c r="BL124" s="16" t="s">
        <v>127</v>
      </c>
      <c r="BM124" s="196" t="s">
        <v>133</v>
      </c>
    </row>
    <row r="125" spans="1:65" s="2" customFormat="1" ht="6.95" customHeight="1">
      <c r="A125" s="33"/>
      <c r="B125" s="53"/>
      <c r="C125" s="54"/>
      <c r="D125" s="54"/>
      <c r="E125" s="54"/>
      <c r="F125" s="54"/>
      <c r="G125" s="54"/>
      <c r="H125" s="54"/>
      <c r="I125" s="54"/>
      <c r="J125" s="54"/>
      <c r="K125" s="54"/>
      <c r="L125" s="38"/>
      <c r="M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</sheetData>
  <sheetProtection algorithmName="SHA-512" hashValue="NQdmuHoBd/w6Z6U4VLKeb/mRhYDtHbLxAAV5P/O/UQlJWWBTLh0TYQS2oNaZMNkJ6HRwj1WJxpwKI+Dru7Nceg==" saltValue="gb11YIhDidc3m9HkYSByw841qK/WsLqapXBY/PcG917vnGBtzAhCDuwxZzcqCXWTd7k4fYmsGTHDCApmpcZaDA==" spinCount="100000" sheet="1" objects="1" scenarios="1" formatColumns="0" formatRows="0" autoFilter="0"/>
  <autoFilter ref="C118:K124" xr:uid="{00000000-0009-0000-0000-000001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19"/>
  <sheetViews>
    <sheetView showGridLines="0" view="pageBreakPreview" zoomScaleNormal="100" zoomScaleSheetLayoutView="10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8.5" style="1" customWidth="1"/>
    <col min="8" max="8" width="14" style="1" customWidth="1"/>
    <col min="9" max="9" width="15.83203125" style="1" customWidth="1"/>
    <col min="10" max="10" width="22.33203125" style="1" customWidth="1"/>
    <col min="11" max="11" width="19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AT2" s="16" t="s">
        <v>90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87</v>
      </c>
    </row>
    <row r="4" spans="1:46" s="1" customFormat="1" ht="24.95" customHeight="1">
      <c r="B4" s="19"/>
      <c r="D4" s="109" t="s">
        <v>94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5" t="str">
        <f>'Rekapitulace stavby'!K6</f>
        <v>NÁVRH ELEKTRONICKÉHO INFORMAČNÍHO PANELU V LOKALITĚ NÁM. 14. ŘÍJNA</v>
      </c>
      <c r="F7" s="286"/>
      <c r="G7" s="286"/>
      <c r="H7" s="286"/>
      <c r="L7" s="19"/>
    </row>
    <row r="8" spans="1:46" s="2" customFormat="1" ht="12" customHeight="1">
      <c r="A8" s="33"/>
      <c r="B8" s="38"/>
      <c r="C8" s="33"/>
      <c r="D8" s="111" t="s">
        <v>95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7" t="s">
        <v>134</v>
      </c>
      <c r="F9" s="288"/>
      <c r="G9" s="288"/>
      <c r="H9" s="288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18. 3. 2021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">
        <v>1</v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">
        <v>26</v>
      </c>
      <c r="F15" s="33"/>
      <c r="G15" s="33"/>
      <c r="H15" s="33"/>
      <c r="I15" s="111" t="s">
        <v>27</v>
      </c>
      <c r="J15" s="112" t="s">
        <v>1</v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28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9" t="str">
        <f>'Rekapitulace stavby'!E14</f>
        <v>Vyplň údaj</v>
      </c>
      <c r="F18" s="290"/>
      <c r="G18" s="290"/>
      <c r="H18" s="290"/>
      <c r="I18" s="111" t="s">
        <v>27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30</v>
      </c>
      <c r="E20" s="33"/>
      <c r="F20" s="33"/>
      <c r="G20" s="33"/>
      <c r="H20" s="33"/>
      <c r="I20" s="111" t="s">
        <v>25</v>
      </c>
      <c r="J20" s="112" t="s">
        <v>1</v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">
        <v>31</v>
      </c>
      <c r="F21" s="33"/>
      <c r="G21" s="33"/>
      <c r="H21" s="33"/>
      <c r="I21" s="111" t="s">
        <v>27</v>
      </c>
      <c r="J21" s="112" t="s">
        <v>1</v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33</v>
      </c>
      <c r="E23" s="33"/>
      <c r="F23" s="33"/>
      <c r="G23" s="33"/>
      <c r="H23" s="33"/>
      <c r="I23" s="111" t="s">
        <v>25</v>
      </c>
      <c r="J23" s="112" t="s">
        <v>1</v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">
        <v>34</v>
      </c>
      <c r="F24" s="33"/>
      <c r="G24" s="33"/>
      <c r="H24" s="33"/>
      <c r="I24" s="111" t="s">
        <v>27</v>
      </c>
      <c r="J24" s="112" t="s">
        <v>1</v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35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91" t="s">
        <v>1</v>
      </c>
      <c r="F27" s="291"/>
      <c r="G27" s="291"/>
      <c r="H27" s="291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37</v>
      </c>
      <c r="E30" s="33"/>
      <c r="F30" s="33"/>
      <c r="G30" s="33"/>
      <c r="H30" s="33"/>
      <c r="I30" s="33"/>
      <c r="J30" s="119">
        <f>ROUND(J126,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39</v>
      </c>
      <c r="G32" s="33"/>
      <c r="H32" s="33"/>
      <c r="I32" s="120" t="s">
        <v>38</v>
      </c>
      <c r="J32" s="120" t="s">
        <v>40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41</v>
      </c>
      <c r="E33" s="111" t="s">
        <v>42</v>
      </c>
      <c r="F33" s="122">
        <f>ROUND((SUM(BE126:BE218)),  2)</f>
        <v>0</v>
      </c>
      <c r="G33" s="33"/>
      <c r="H33" s="33"/>
      <c r="I33" s="123">
        <v>0.21</v>
      </c>
      <c r="J33" s="122">
        <f>ROUND(((SUM(BE126:BE218))*I33),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43</v>
      </c>
      <c r="F34" s="122">
        <f>ROUND((SUM(BF126:BF218)),  2)</f>
        <v>0</v>
      </c>
      <c r="G34" s="33"/>
      <c r="H34" s="33"/>
      <c r="I34" s="123">
        <v>0.15</v>
      </c>
      <c r="J34" s="122">
        <f>ROUND(((SUM(BF126:BF218))*I34),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44</v>
      </c>
      <c r="F35" s="122">
        <f>ROUND((SUM(BG126:BG218)),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45</v>
      </c>
      <c r="F36" s="122">
        <f>ROUND((SUM(BH126:BH218)),  2)</f>
        <v>0</v>
      </c>
      <c r="G36" s="33"/>
      <c r="H36" s="33"/>
      <c r="I36" s="123">
        <v>0.15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46</v>
      </c>
      <c r="F37" s="122">
        <f>ROUND((SUM(BI126:BI218)),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47</v>
      </c>
      <c r="E39" s="126"/>
      <c r="F39" s="126"/>
      <c r="G39" s="127" t="s">
        <v>48</v>
      </c>
      <c r="H39" s="128" t="s">
        <v>49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50</v>
      </c>
      <c r="E50" s="132"/>
      <c r="F50" s="132"/>
      <c r="G50" s="131" t="s">
        <v>51</v>
      </c>
      <c r="H50" s="132"/>
      <c r="I50" s="132"/>
      <c r="J50" s="132"/>
      <c r="K50" s="132"/>
      <c r="L50" s="50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33" t="s">
        <v>52</v>
      </c>
      <c r="E61" s="134"/>
      <c r="F61" s="135" t="s">
        <v>53</v>
      </c>
      <c r="G61" s="133" t="s">
        <v>52</v>
      </c>
      <c r="H61" s="134"/>
      <c r="I61" s="134"/>
      <c r="J61" s="136" t="s">
        <v>53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31" t="s">
        <v>54</v>
      </c>
      <c r="E65" s="137"/>
      <c r="F65" s="137"/>
      <c r="G65" s="131" t="s">
        <v>55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33" t="s">
        <v>52</v>
      </c>
      <c r="E76" s="134"/>
      <c r="F76" s="135" t="s">
        <v>53</v>
      </c>
      <c r="G76" s="133" t="s">
        <v>52</v>
      </c>
      <c r="H76" s="134"/>
      <c r="I76" s="134"/>
      <c r="J76" s="136" t="s">
        <v>53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83" t="str">
        <f>E7</f>
        <v>NÁVRH ELEKTRONICKÉHO INFORMAČNÍHO PANELU V LOKALITĚ NÁM. 14. ŘÍJNA</v>
      </c>
      <c r="F85" s="284"/>
      <c r="G85" s="284"/>
      <c r="H85" s="284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95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52" t="str">
        <f>E9</f>
        <v>02 - STAVEBNÍ PRÁCE</v>
      </c>
      <c r="F87" s="282"/>
      <c r="G87" s="282"/>
      <c r="H87" s="28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>nám. 14. října, Praha 5</v>
      </c>
      <c r="G89" s="35"/>
      <c r="H89" s="35"/>
      <c r="I89" s="28" t="s">
        <v>22</v>
      </c>
      <c r="J89" s="65" t="str">
        <f>IF(J12="","",J12)</f>
        <v>18. 3. 2021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24</v>
      </c>
      <c r="D91" s="35"/>
      <c r="E91" s="35"/>
      <c r="F91" s="26" t="str">
        <f>E15</f>
        <v>MČ Praha 5</v>
      </c>
      <c r="G91" s="35"/>
      <c r="H91" s="35"/>
      <c r="I91" s="28" t="s">
        <v>30</v>
      </c>
      <c r="J91" s="31" t="str">
        <f>E21</f>
        <v>Ehl &amp; Koumar architekti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5"/>
      <c r="E92" s="35"/>
      <c r="F92" s="26" t="str">
        <f>IF(E18="","",E18)</f>
        <v>Vyplň údaj</v>
      </c>
      <c r="G92" s="35"/>
      <c r="H92" s="35"/>
      <c r="I92" s="28" t="s">
        <v>33</v>
      </c>
      <c r="J92" s="31" t="str">
        <f>E24</f>
        <v>Vladimír Mrázek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98</v>
      </c>
      <c r="D94" s="143"/>
      <c r="E94" s="143"/>
      <c r="F94" s="143"/>
      <c r="G94" s="143"/>
      <c r="H94" s="143"/>
      <c r="I94" s="143"/>
      <c r="J94" s="144" t="s">
        <v>99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100</v>
      </c>
      <c r="D96" s="35"/>
      <c r="E96" s="35"/>
      <c r="F96" s="35"/>
      <c r="G96" s="35"/>
      <c r="H96" s="35"/>
      <c r="I96" s="35"/>
      <c r="J96" s="83">
        <f>J126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101</v>
      </c>
    </row>
    <row r="97" spans="1:31" s="9" customFormat="1" ht="24.95" customHeight="1">
      <c r="B97" s="146"/>
      <c r="C97" s="147"/>
      <c r="D97" s="148" t="s">
        <v>135</v>
      </c>
      <c r="E97" s="149"/>
      <c r="F97" s="149"/>
      <c r="G97" s="149"/>
      <c r="H97" s="149"/>
      <c r="I97" s="149"/>
      <c r="J97" s="150">
        <f>J127</f>
        <v>0</v>
      </c>
      <c r="K97" s="147"/>
      <c r="L97" s="151"/>
    </row>
    <row r="98" spans="1:31" s="10" customFormat="1" ht="19.899999999999999" customHeight="1">
      <c r="B98" s="152"/>
      <c r="C98" s="153"/>
      <c r="D98" s="154" t="s">
        <v>136</v>
      </c>
      <c r="E98" s="155"/>
      <c r="F98" s="155"/>
      <c r="G98" s="155"/>
      <c r="H98" s="155"/>
      <c r="I98" s="155"/>
      <c r="J98" s="156">
        <f>J128</f>
        <v>0</v>
      </c>
      <c r="K98" s="153"/>
      <c r="L98" s="157"/>
    </row>
    <row r="99" spans="1:31" s="10" customFormat="1" ht="19.899999999999999" customHeight="1">
      <c r="B99" s="152"/>
      <c r="C99" s="153"/>
      <c r="D99" s="154" t="s">
        <v>137</v>
      </c>
      <c r="E99" s="155"/>
      <c r="F99" s="155"/>
      <c r="G99" s="155"/>
      <c r="H99" s="155"/>
      <c r="I99" s="155"/>
      <c r="J99" s="156">
        <f>J169</f>
        <v>0</v>
      </c>
      <c r="K99" s="153"/>
      <c r="L99" s="157"/>
    </row>
    <row r="100" spans="1:31" s="10" customFormat="1" ht="19.899999999999999" customHeight="1">
      <c r="B100" s="152"/>
      <c r="C100" s="153"/>
      <c r="D100" s="154" t="s">
        <v>138</v>
      </c>
      <c r="E100" s="155"/>
      <c r="F100" s="155"/>
      <c r="G100" s="155"/>
      <c r="H100" s="155"/>
      <c r="I100" s="155"/>
      <c r="J100" s="156">
        <f>J183</f>
        <v>0</v>
      </c>
      <c r="K100" s="153"/>
      <c r="L100" s="157"/>
    </row>
    <row r="101" spans="1:31" s="10" customFormat="1" ht="19.899999999999999" customHeight="1">
      <c r="B101" s="152"/>
      <c r="C101" s="153"/>
      <c r="D101" s="154" t="s">
        <v>139</v>
      </c>
      <c r="E101" s="155"/>
      <c r="F101" s="155"/>
      <c r="G101" s="155"/>
      <c r="H101" s="155"/>
      <c r="I101" s="155"/>
      <c r="J101" s="156">
        <f>J196</f>
        <v>0</v>
      </c>
      <c r="K101" s="153"/>
      <c r="L101" s="157"/>
    </row>
    <row r="102" spans="1:31" s="10" customFormat="1" ht="19.899999999999999" customHeight="1">
      <c r="B102" s="152"/>
      <c r="C102" s="153"/>
      <c r="D102" s="154" t="s">
        <v>140</v>
      </c>
      <c r="E102" s="155"/>
      <c r="F102" s="155"/>
      <c r="G102" s="155"/>
      <c r="H102" s="155"/>
      <c r="I102" s="155"/>
      <c r="J102" s="156">
        <f>J201</f>
        <v>0</v>
      </c>
      <c r="K102" s="153"/>
      <c r="L102" s="157"/>
    </row>
    <row r="103" spans="1:31" s="10" customFormat="1" ht="19.899999999999999" customHeight="1">
      <c r="B103" s="152"/>
      <c r="C103" s="153"/>
      <c r="D103" s="154" t="s">
        <v>141</v>
      </c>
      <c r="E103" s="155"/>
      <c r="F103" s="155"/>
      <c r="G103" s="155"/>
      <c r="H103" s="155"/>
      <c r="I103" s="155"/>
      <c r="J103" s="156">
        <f>J206</f>
        <v>0</v>
      </c>
      <c r="K103" s="153"/>
      <c r="L103" s="157"/>
    </row>
    <row r="104" spans="1:31" s="9" customFormat="1" ht="24.95" customHeight="1">
      <c r="B104" s="146"/>
      <c r="C104" s="147"/>
      <c r="D104" s="148" t="s">
        <v>142</v>
      </c>
      <c r="E104" s="149"/>
      <c r="F104" s="149"/>
      <c r="G104" s="149"/>
      <c r="H104" s="149"/>
      <c r="I104" s="149"/>
      <c r="J104" s="150">
        <f>J208</f>
        <v>0</v>
      </c>
      <c r="K104" s="147"/>
      <c r="L104" s="151"/>
    </row>
    <row r="105" spans="1:31" s="10" customFormat="1" ht="19.899999999999999" customHeight="1">
      <c r="B105" s="152"/>
      <c r="C105" s="153"/>
      <c r="D105" s="154" t="s">
        <v>143</v>
      </c>
      <c r="E105" s="155"/>
      <c r="F105" s="155"/>
      <c r="G105" s="155"/>
      <c r="H105" s="155"/>
      <c r="I105" s="155"/>
      <c r="J105" s="156">
        <f>J209</f>
        <v>0</v>
      </c>
      <c r="K105" s="153"/>
      <c r="L105" s="157"/>
    </row>
    <row r="106" spans="1:31" s="10" customFormat="1" ht="19.899999999999999" customHeight="1">
      <c r="B106" s="152"/>
      <c r="C106" s="153"/>
      <c r="D106" s="154" t="s">
        <v>144</v>
      </c>
      <c r="E106" s="155"/>
      <c r="F106" s="155"/>
      <c r="G106" s="155"/>
      <c r="H106" s="155"/>
      <c r="I106" s="155"/>
      <c r="J106" s="156">
        <f>J215</f>
        <v>0</v>
      </c>
      <c r="K106" s="153"/>
      <c r="L106" s="157"/>
    </row>
    <row r="107" spans="1:31" s="2" customFormat="1" ht="21.75" customHeight="1">
      <c r="A107" s="33"/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53"/>
      <c r="C108" s="54"/>
      <c r="D108" s="54"/>
      <c r="E108" s="54"/>
      <c r="F108" s="54"/>
      <c r="G108" s="54"/>
      <c r="H108" s="54"/>
      <c r="I108" s="54"/>
      <c r="J108" s="54"/>
      <c r="K108" s="54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6.95" customHeight="1">
      <c r="A112" s="33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105</v>
      </c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5"/>
      <c r="D114" s="35"/>
      <c r="E114" s="35"/>
      <c r="F114" s="35"/>
      <c r="G114" s="35"/>
      <c r="H114" s="35"/>
      <c r="I114" s="35"/>
      <c r="J114" s="35"/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5"/>
      <c r="E115" s="35"/>
      <c r="F115" s="35"/>
      <c r="G115" s="35"/>
      <c r="H115" s="35"/>
      <c r="I115" s="35"/>
      <c r="J115" s="35"/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5"/>
      <c r="D116" s="35"/>
      <c r="E116" s="283" t="str">
        <f>E7</f>
        <v>NÁVRH ELEKTRONICKÉHO INFORMAČNÍHO PANELU V LOKALITĚ NÁM. 14. ŘÍJNA</v>
      </c>
      <c r="F116" s="284"/>
      <c r="G116" s="284"/>
      <c r="H116" s="284"/>
      <c r="I116" s="35"/>
      <c r="J116" s="35"/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95</v>
      </c>
      <c r="D117" s="35"/>
      <c r="E117" s="35"/>
      <c r="F117" s="35"/>
      <c r="G117" s="35"/>
      <c r="H117" s="35"/>
      <c r="I117" s="35"/>
      <c r="J117" s="35"/>
      <c r="K117" s="35"/>
      <c r="L117" s="50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5"/>
      <c r="D118" s="35"/>
      <c r="E118" s="252" t="str">
        <f>E9</f>
        <v>02 - STAVEBNÍ PRÁCE</v>
      </c>
      <c r="F118" s="282"/>
      <c r="G118" s="282"/>
      <c r="H118" s="282"/>
      <c r="I118" s="35"/>
      <c r="J118" s="35"/>
      <c r="K118" s="35"/>
      <c r="L118" s="50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50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20</v>
      </c>
      <c r="D120" s="35"/>
      <c r="E120" s="35"/>
      <c r="F120" s="26" t="str">
        <f>F12</f>
        <v>nám. 14. října, Praha 5</v>
      </c>
      <c r="G120" s="35"/>
      <c r="H120" s="35"/>
      <c r="I120" s="28" t="s">
        <v>22</v>
      </c>
      <c r="J120" s="65" t="str">
        <f>IF(J12="","",J12)</f>
        <v>18. 3. 2021</v>
      </c>
      <c r="K120" s="35"/>
      <c r="L120" s="50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0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24</v>
      </c>
      <c r="D122" s="35"/>
      <c r="E122" s="35"/>
      <c r="F122" s="26" t="str">
        <f>E15</f>
        <v>MČ Praha 5</v>
      </c>
      <c r="G122" s="35"/>
      <c r="H122" s="35"/>
      <c r="I122" s="28" t="s">
        <v>30</v>
      </c>
      <c r="J122" s="31" t="str">
        <f>E21</f>
        <v>Ehl &amp; Koumar architekti</v>
      </c>
      <c r="K122" s="35"/>
      <c r="L122" s="50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28</v>
      </c>
      <c r="D123" s="35"/>
      <c r="E123" s="35"/>
      <c r="F123" s="26" t="str">
        <f>IF(E18="","",E18)</f>
        <v>Vyplň údaj</v>
      </c>
      <c r="G123" s="35"/>
      <c r="H123" s="35"/>
      <c r="I123" s="28" t="s">
        <v>33</v>
      </c>
      <c r="J123" s="31" t="str">
        <f>E24</f>
        <v>Vladimír Mrázek</v>
      </c>
      <c r="K123" s="35"/>
      <c r="L123" s="50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50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58"/>
      <c r="B125" s="159"/>
      <c r="C125" s="160" t="s">
        <v>106</v>
      </c>
      <c r="D125" s="161" t="s">
        <v>62</v>
      </c>
      <c r="E125" s="161" t="s">
        <v>58</v>
      </c>
      <c r="F125" s="161" t="s">
        <v>59</v>
      </c>
      <c r="G125" s="161" t="s">
        <v>107</v>
      </c>
      <c r="H125" s="161" t="s">
        <v>108</v>
      </c>
      <c r="I125" s="161" t="s">
        <v>109</v>
      </c>
      <c r="J125" s="161" t="s">
        <v>99</v>
      </c>
      <c r="K125" s="162" t="s">
        <v>110</v>
      </c>
      <c r="L125" s="163"/>
      <c r="M125" s="74" t="s">
        <v>1</v>
      </c>
      <c r="N125" s="75" t="s">
        <v>41</v>
      </c>
      <c r="O125" s="75" t="s">
        <v>111</v>
      </c>
      <c r="P125" s="75" t="s">
        <v>112</v>
      </c>
      <c r="Q125" s="75" t="s">
        <v>113</v>
      </c>
      <c r="R125" s="75" t="s">
        <v>114</v>
      </c>
      <c r="S125" s="75" t="s">
        <v>115</v>
      </c>
      <c r="T125" s="76" t="s">
        <v>116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pans="1:63" s="2" customFormat="1" ht="22.9" customHeight="1">
      <c r="A126" s="33"/>
      <c r="B126" s="34"/>
      <c r="C126" s="81" t="s">
        <v>117</v>
      </c>
      <c r="D126" s="35"/>
      <c r="E126" s="35"/>
      <c r="F126" s="35"/>
      <c r="G126" s="35"/>
      <c r="H126" s="35"/>
      <c r="I126" s="35"/>
      <c r="J126" s="164">
        <f>BK126</f>
        <v>0</v>
      </c>
      <c r="K126" s="35"/>
      <c r="L126" s="38"/>
      <c r="M126" s="77"/>
      <c r="N126" s="165"/>
      <c r="O126" s="78"/>
      <c r="P126" s="166">
        <f>P127+P208</f>
        <v>0</v>
      </c>
      <c r="Q126" s="78"/>
      <c r="R126" s="166">
        <f>R127+R208</f>
        <v>16.045619640000002</v>
      </c>
      <c r="S126" s="78"/>
      <c r="T126" s="167">
        <f>T127+T208</f>
        <v>10.31705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76</v>
      </c>
      <c r="AU126" s="16" t="s">
        <v>101</v>
      </c>
      <c r="BK126" s="168">
        <f>BK127+BK208</f>
        <v>0</v>
      </c>
    </row>
    <row r="127" spans="1:63" s="12" customFormat="1" ht="25.9" customHeight="1">
      <c r="B127" s="169"/>
      <c r="C127" s="170"/>
      <c r="D127" s="171" t="s">
        <v>76</v>
      </c>
      <c r="E127" s="172" t="s">
        <v>145</v>
      </c>
      <c r="F127" s="172" t="s">
        <v>146</v>
      </c>
      <c r="G127" s="170"/>
      <c r="H127" s="170"/>
      <c r="I127" s="173"/>
      <c r="J127" s="174">
        <f>BK127</f>
        <v>0</v>
      </c>
      <c r="K127" s="170"/>
      <c r="L127" s="175"/>
      <c r="M127" s="176"/>
      <c r="N127" s="177"/>
      <c r="O127" s="177"/>
      <c r="P127" s="178">
        <f>P128+P169+P183+P196+P201+P206</f>
        <v>0</v>
      </c>
      <c r="Q127" s="177"/>
      <c r="R127" s="178">
        <f>R128+R169+R183+R196+R201+R206</f>
        <v>16.04546964</v>
      </c>
      <c r="S127" s="177"/>
      <c r="T127" s="179">
        <f>T128+T169+T183+T196+T201+T206</f>
        <v>10.31705</v>
      </c>
      <c r="AR127" s="180" t="s">
        <v>85</v>
      </c>
      <c r="AT127" s="181" t="s">
        <v>76</v>
      </c>
      <c r="AU127" s="181" t="s">
        <v>77</v>
      </c>
      <c r="AY127" s="180" t="s">
        <v>121</v>
      </c>
      <c r="BK127" s="182">
        <f>BK128+BK169+BK183+BK196+BK201+BK206</f>
        <v>0</v>
      </c>
    </row>
    <row r="128" spans="1:63" s="12" customFormat="1" ht="22.9" customHeight="1">
      <c r="B128" s="169"/>
      <c r="C128" s="170"/>
      <c r="D128" s="171" t="s">
        <v>76</v>
      </c>
      <c r="E128" s="183" t="s">
        <v>85</v>
      </c>
      <c r="F128" s="183" t="s">
        <v>147</v>
      </c>
      <c r="G128" s="170"/>
      <c r="H128" s="170"/>
      <c r="I128" s="173"/>
      <c r="J128" s="184">
        <f>BK128</f>
        <v>0</v>
      </c>
      <c r="K128" s="170"/>
      <c r="L128" s="175"/>
      <c r="M128" s="176"/>
      <c r="N128" s="177"/>
      <c r="O128" s="177"/>
      <c r="P128" s="178">
        <f>SUM(P129:P168)</f>
        <v>0</v>
      </c>
      <c r="Q128" s="177"/>
      <c r="R128" s="178">
        <f>SUM(R129:R168)</f>
        <v>0.30226949999999997</v>
      </c>
      <c r="S128" s="177"/>
      <c r="T128" s="179">
        <f>SUM(T129:T168)</f>
        <v>9.7170500000000004</v>
      </c>
      <c r="AR128" s="180" t="s">
        <v>85</v>
      </c>
      <c r="AT128" s="181" t="s">
        <v>76</v>
      </c>
      <c r="AU128" s="181" t="s">
        <v>85</v>
      </c>
      <c r="AY128" s="180" t="s">
        <v>121</v>
      </c>
      <c r="BK128" s="182">
        <f>SUM(BK129:BK168)</f>
        <v>0</v>
      </c>
    </row>
    <row r="129" spans="1:65" s="2" customFormat="1" ht="16.5" customHeight="1">
      <c r="A129" s="33"/>
      <c r="B129" s="34"/>
      <c r="C129" s="185" t="s">
        <v>85</v>
      </c>
      <c r="D129" s="185" t="s">
        <v>124</v>
      </c>
      <c r="E129" s="186" t="s">
        <v>148</v>
      </c>
      <c r="F129" s="187" t="s">
        <v>149</v>
      </c>
      <c r="G129" s="188" t="s">
        <v>150</v>
      </c>
      <c r="H129" s="189">
        <v>18.25</v>
      </c>
      <c r="I129" s="190"/>
      <c r="J129" s="191">
        <f>ROUND(I129*H129,2)</f>
        <v>0</v>
      </c>
      <c r="K129" s="187" t="s">
        <v>151</v>
      </c>
      <c r="L129" s="38"/>
      <c r="M129" s="192" t="s">
        <v>1</v>
      </c>
      <c r="N129" s="193" t="s">
        <v>42</v>
      </c>
      <c r="O129" s="70"/>
      <c r="P129" s="194">
        <f>O129*H129</f>
        <v>0</v>
      </c>
      <c r="Q129" s="194">
        <v>0</v>
      </c>
      <c r="R129" s="194">
        <f>Q129*H129</f>
        <v>0</v>
      </c>
      <c r="S129" s="194">
        <v>0.28100000000000003</v>
      </c>
      <c r="T129" s="195">
        <f>S129*H129</f>
        <v>5.1282500000000004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96" t="s">
        <v>152</v>
      </c>
      <c r="AT129" s="196" t="s">
        <v>124</v>
      </c>
      <c r="AU129" s="196" t="s">
        <v>87</v>
      </c>
      <c r="AY129" s="16" t="s">
        <v>121</v>
      </c>
      <c r="BE129" s="197">
        <f>IF(N129="základní",J129,0)</f>
        <v>0</v>
      </c>
      <c r="BF129" s="197">
        <f>IF(N129="snížená",J129,0)</f>
        <v>0</v>
      </c>
      <c r="BG129" s="197">
        <f>IF(N129="zákl. přenesená",J129,0)</f>
        <v>0</v>
      </c>
      <c r="BH129" s="197">
        <f>IF(N129="sníž. přenesená",J129,0)</f>
        <v>0</v>
      </c>
      <c r="BI129" s="197">
        <f>IF(N129="nulová",J129,0)</f>
        <v>0</v>
      </c>
      <c r="BJ129" s="16" t="s">
        <v>85</v>
      </c>
      <c r="BK129" s="197">
        <f>ROUND(I129*H129,2)</f>
        <v>0</v>
      </c>
      <c r="BL129" s="16" t="s">
        <v>152</v>
      </c>
      <c r="BM129" s="196" t="s">
        <v>153</v>
      </c>
    </row>
    <row r="130" spans="1:65" s="2" customFormat="1" ht="19.5">
      <c r="A130" s="33"/>
      <c r="B130" s="34"/>
      <c r="C130" s="35"/>
      <c r="D130" s="203" t="s">
        <v>154</v>
      </c>
      <c r="E130" s="35"/>
      <c r="F130" s="204" t="s">
        <v>155</v>
      </c>
      <c r="G130" s="35"/>
      <c r="H130" s="35"/>
      <c r="I130" s="205"/>
      <c r="J130" s="35"/>
      <c r="K130" s="35"/>
      <c r="L130" s="38"/>
      <c r="M130" s="206"/>
      <c r="N130" s="207"/>
      <c r="O130" s="70"/>
      <c r="P130" s="70"/>
      <c r="Q130" s="70"/>
      <c r="R130" s="70"/>
      <c r="S130" s="70"/>
      <c r="T130" s="71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T130" s="16" t="s">
        <v>154</v>
      </c>
      <c r="AU130" s="16" t="s">
        <v>87</v>
      </c>
    </row>
    <row r="131" spans="1:65" s="13" customFormat="1">
      <c r="B131" s="208"/>
      <c r="C131" s="209"/>
      <c r="D131" s="203" t="s">
        <v>156</v>
      </c>
      <c r="E131" s="210" t="s">
        <v>1</v>
      </c>
      <c r="F131" s="211" t="s">
        <v>157</v>
      </c>
      <c r="G131" s="209"/>
      <c r="H131" s="212">
        <v>9.5</v>
      </c>
      <c r="I131" s="213"/>
      <c r="J131" s="209"/>
      <c r="K131" s="209"/>
      <c r="L131" s="214"/>
      <c r="M131" s="215"/>
      <c r="N131" s="216"/>
      <c r="O131" s="216"/>
      <c r="P131" s="216"/>
      <c r="Q131" s="216"/>
      <c r="R131" s="216"/>
      <c r="S131" s="216"/>
      <c r="T131" s="217"/>
      <c r="AT131" s="218" t="s">
        <v>156</v>
      </c>
      <c r="AU131" s="218" t="s">
        <v>87</v>
      </c>
      <c r="AV131" s="13" t="s">
        <v>87</v>
      </c>
      <c r="AW131" s="13" t="s">
        <v>32</v>
      </c>
      <c r="AX131" s="13" t="s">
        <v>77</v>
      </c>
      <c r="AY131" s="218" t="s">
        <v>121</v>
      </c>
    </row>
    <row r="132" spans="1:65" s="13" customFormat="1">
      <c r="B132" s="208"/>
      <c r="C132" s="209"/>
      <c r="D132" s="203" t="s">
        <v>156</v>
      </c>
      <c r="E132" s="210" t="s">
        <v>1</v>
      </c>
      <c r="F132" s="211" t="s">
        <v>158</v>
      </c>
      <c r="G132" s="209"/>
      <c r="H132" s="212">
        <v>8.75</v>
      </c>
      <c r="I132" s="213"/>
      <c r="J132" s="209"/>
      <c r="K132" s="209"/>
      <c r="L132" s="214"/>
      <c r="M132" s="215"/>
      <c r="N132" s="216"/>
      <c r="O132" s="216"/>
      <c r="P132" s="216"/>
      <c r="Q132" s="216"/>
      <c r="R132" s="216"/>
      <c r="S132" s="216"/>
      <c r="T132" s="217"/>
      <c r="AT132" s="218" t="s">
        <v>156</v>
      </c>
      <c r="AU132" s="218" t="s">
        <v>87</v>
      </c>
      <c r="AV132" s="13" t="s">
        <v>87</v>
      </c>
      <c r="AW132" s="13" t="s">
        <v>32</v>
      </c>
      <c r="AX132" s="13" t="s">
        <v>77</v>
      </c>
      <c r="AY132" s="218" t="s">
        <v>121</v>
      </c>
    </row>
    <row r="133" spans="1:65" s="14" customFormat="1">
      <c r="B133" s="219"/>
      <c r="C133" s="220"/>
      <c r="D133" s="203" t="s">
        <v>156</v>
      </c>
      <c r="E133" s="221" t="s">
        <v>1</v>
      </c>
      <c r="F133" s="222" t="s">
        <v>159</v>
      </c>
      <c r="G133" s="220"/>
      <c r="H133" s="223">
        <v>18.25</v>
      </c>
      <c r="I133" s="224"/>
      <c r="J133" s="220"/>
      <c r="K133" s="220"/>
      <c r="L133" s="225"/>
      <c r="M133" s="226"/>
      <c r="N133" s="227"/>
      <c r="O133" s="227"/>
      <c r="P133" s="227"/>
      <c r="Q133" s="227"/>
      <c r="R133" s="227"/>
      <c r="S133" s="227"/>
      <c r="T133" s="228"/>
      <c r="AT133" s="229" t="s">
        <v>156</v>
      </c>
      <c r="AU133" s="229" t="s">
        <v>87</v>
      </c>
      <c r="AV133" s="14" t="s">
        <v>152</v>
      </c>
      <c r="AW133" s="14" t="s">
        <v>32</v>
      </c>
      <c r="AX133" s="14" t="s">
        <v>85</v>
      </c>
      <c r="AY133" s="229" t="s">
        <v>121</v>
      </c>
    </row>
    <row r="134" spans="1:65" s="2" customFormat="1" ht="16.5" customHeight="1">
      <c r="A134" s="33"/>
      <c r="B134" s="34"/>
      <c r="C134" s="185" t="s">
        <v>87</v>
      </c>
      <c r="D134" s="185" t="s">
        <v>124</v>
      </c>
      <c r="E134" s="186" t="s">
        <v>160</v>
      </c>
      <c r="F134" s="187" t="s">
        <v>161</v>
      </c>
      <c r="G134" s="188" t="s">
        <v>150</v>
      </c>
      <c r="H134" s="189">
        <v>10.24</v>
      </c>
      <c r="I134" s="190"/>
      <c r="J134" s="191">
        <f>ROUND(I134*H134,2)</f>
        <v>0</v>
      </c>
      <c r="K134" s="187" t="s">
        <v>151</v>
      </c>
      <c r="L134" s="38"/>
      <c r="M134" s="192" t="s">
        <v>1</v>
      </c>
      <c r="N134" s="193" t="s">
        <v>42</v>
      </c>
      <c r="O134" s="70"/>
      <c r="P134" s="194">
        <f>O134*H134</f>
        <v>0</v>
      </c>
      <c r="Q134" s="194">
        <v>0</v>
      </c>
      <c r="R134" s="194">
        <f>Q134*H134</f>
        <v>0</v>
      </c>
      <c r="S134" s="194">
        <v>0.32</v>
      </c>
      <c r="T134" s="195">
        <f>S134*H134</f>
        <v>3.2768000000000002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96" t="s">
        <v>152</v>
      </c>
      <c r="AT134" s="196" t="s">
        <v>124</v>
      </c>
      <c r="AU134" s="196" t="s">
        <v>87</v>
      </c>
      <c r="AY134" s="16" t="s">
        <v>121</v>
      </c>
      <c r="BE134" s="197">
        <f>IF(N134="základní",J134,0)</f>
        <v>0</v>
      </c>
      <c r="BF134" s="197">
        <f>IF(N134="snížená",J134,0)</f>
        <v>0</v>
      </c>
      <c r="BG134" s="197">
        <f>IF(N134="zákl. přenesená",J134,0)</f>
        <v>0</v>
      </c>
      <c r="BH134" s="197">
        <f>IF(N134="sníž. přenesená",J134,0)</f>
        <v>0</v>
      </c>
      <c r="BI134" s="197">
        <f>IF(N134="nulová",J134,0)</f>
        <v>0</v>
      </c>
      <c r="BJ134" s="16" t="s">
        <v>85</v>
      </c>
      <c r="BK134" s="197">
        <f>ROUND(I134*H134,2)</f>
        <v>0</v>
      </c>
      <c r="BL134" s="16" t="s">
        <v>152</v>
      </c>
      <c r="BM134" s="196" t="s">
        <v>162</v>
      </c>
    </row>
    <row r="135" spans="1:65" s="13" customFormat="1">
      <c r="B135" s="208"/>
      <c r="C135" s="209"/>
      <c r="D135" s="203" t="s">
        <v>156</v>
      </c>
      <c r="E135" s="210" t="s">
        <v>1</v>
      </c>
      <c r="F135" s="211" t="s">
        <v>163</v>
      </c>
      <c r="G135" s="209"/>
      <c r="H135" s="212">
        <v>10.24</v>
      </c>
      <c r="I135" s="213"/>
      <c r="J135" s="209"/>
      <c r="K135" s="209"/>
      <c r="L135" s="214"/>
      <c r="M135" s="215"/>
      <c r="N135" s="216"/>
      <c r="O135" s="216"/>
      <c r="P135" s="216"/>
      <c r="Q135" s="216"/>
      <c r="R135" s="216"/>
      <c r="S135" s="216"/>
      <c r="T135" s="217"/>
      <c r="AT135" s="218" t="s">
        <v>156</v>
      </c>
      <c r="AU135" s="218" t="s">
        <v>87</v>
      </c>
      <c r="AV135" s="13" t="s">
        <v>87</v>
      </c>
      <c r="AW135" s="13" t="s">
        <v>32</v>
      </c>
      <c r="AX135" s="13" t="s">
        <v>85</v>
      </c>
      <c r="AY135" s="218" t="s">
        <v>121</v>
      </c>
    </row>
    <row r="136" spans="1:65" s="2" customFormat="1" ht="16.5" customHeight="1">
      <c r="A136" s="33"/>
      <c r="B136" s="34"/>
      <c r="C136" s="185" t="s">
        <v>164</v>
      </c>
      <c r="D136" s="185" t="s">
        <v>124</v>
      </c>
      <c r="E136" s="186" t="s">
        <v>165</v>
      </c>
      <c r="F136" s="187" t="s">
        <v>166</v>
      </c>
      <c r="G136" s="188" t="s">
        <v>167</v>
      </c>
      <c r="H136" s="189">
        <v>6.4</v>
      </c>
      <c r="I136" s="190"/>
      <c r="J136" s="191">
        <f>ROUND(I136*H136,2)</f>
        <v>0</v>
      </c>
      <c r="K136" s="187" t="s">
        <v>151</v>
      </c>
      <c r="L136" s="38"/>
      <c r="M136" s="192" t="s">
        <v>1</v>
      </c>
      <c r="N136" s="193" t="s">
        <v>42</v>
      </c>
      <c r="O136" s="70"/>
      <c r="P136" s="194">
        <f>O136*H136</f>
        <v>0</v>
      </c>
      <c r="Q136" s="194">
        <v>0</v>
      </c>
      <c r="R136" s="194">
        <f>Q136*H136</f>
        <v>0</v>
      </c>
      <c r="S136" s="194">
        <v>0.20499999999999999</v>
      </c>
      <c r="T136" s="195">
        <f>S136*H136</f>
        <v>1.3120000000000001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96" t="s">
        <v>152</v>
      </c>
      <c r="AT136" s="196" t="s">
        <v>124</v>
      </c>
      <c r="AU136" s="196" t="s">
        <v>87</v>
      </c>
      <c r="AY136" s="16" t="s">
        <v>121</v>
      </c>
      <c r="BE136" s="197">
        <f>IF(N136="základní",J136,0)</f>
        <v>0</v>
      </c>
      <c r="BF136" s="197">
        <f>IF(N136="snížená",J136,0)</f>
        <v>0</v>
      </c>
      <c r="BG136" s="197">
        <f>IF(N136="zákl. přenesená",J136,0)</f>
        <v>0</v>
      </c>
      <c r="BH136" s="197">
        <f>IF(N136="sníž. přenesená",J136,0)</f>
        <v>0</v>
      </c>
      <c r="BI136" s="197">
        <f>IF(N136="nulová",J136,0)</f>
        <v>0</v>
      </c>
      <c r="BJ136" s="16" t="s">
        <v>85</v>
      </c>
      <c r="BK136" s="197">
        <f>ROUND(I136*H136,2)</f>
        <v>0</v>
      </c>
      <c r="BL136" s="16" t="s">
        <v>152</v>
      </c>
      <c r="BM136" s="196" t="s">
        <v>168</v>
      </c>
    </row>
    <row r="137" spans="1:65" s="13" customFormat="1">
      <c r="B137" s="208"/>
      <c r="C137" s="209"/>
      <c r="D137" s="203" t="s">
        <v>156</v>
      </c>
      <c r="E137" s="210" t="s">
        <v>1</v>
      </c>
      <c r="F137" s="211" t="s">
        <v>169</v>
      </c>
      <c r="G137" s="209"/>
      <c r="H137" s="212">
        <v>6.4</v>
      </c>
      <c r="I137" s="213"/>
      <c r="J137" s="209"/>
      <c r="K137" s="209"/>
      <c r="L137" s="214"/>
      <c r="M137" s="215"/>
      <c r="N137" s="216"/>
      <c r="O137" s="216"/>
      <c r="P137" s="216"/>
      <c r="Q137" s="216"/>
      <c r="R137" s="216"/>
      <c r="S137" s="216"/>
      <c r="T137" s="217"/>
      <c r="AT137" s="218" t="s">
        <v>156</v>
      </c>
      <c r="AU137" s="218" t="s">
        <v>87</v>
      </c>
      <c r="AV137" s="13" t="s">
        <v>87</v>
      </c>
      <c r="AW137" s="13" t="s">
        <v>32</v>
      </c>
      <c r="AX137" s="13" t="s">
        <v>85</v>
      </c>
      <c r="AY137" s="218" t="s">
        <v>121</v>
      </c>
    </row>
    <row r="138" spans="1:65" s="2" customFormat="1" ht="16.5" customHeight="1">
      <c r="A138" s="33"/>
      <c r="B138" s="34"/>
      <c r="C138" s="185" t="s">
        <v>152</v>
      </c>
      <c r="D138" s="185" t="s">
        <v>124</v>
      </c>
      <c r="E138" s="186" t="s">
        <v>170</v>
      </c>
      <c r="F138" s="187" t="s">
        <v>171</v>
      </c>
      <c r="G138" s="188" t="s">
        <v>172</v>
      </c>
      <c r="H138" s="189">
        <v>1.8380000000000001</v>
      </c>
      <c r="I138" s="190"/>
      <c r="J138" s="191">
        <f>ROUND(I138*H138,2)</f>
        <v>0</v>
      </c>
      <c r="K138" s="187" t="s">
        <v>151</v>
      </c>
      <c r="L138" s="38"/>
      <c r="M138" s="192" t="s">
        <v>1</v>
      </c>
      <c r="N138" s="193" t="s">
        <v>42</v>
      </c>
      <c r="O138" s="70"/>
      <c r="P138" s="194">
        <f>O138*H138</f>
        <v>0</v>
      </c>
      <c r="Q138" s="194">
        <v>0</v>
      </c>
      <c r="R138" s="194">
        <f>Q138*H138</f>
        <v>0</v>
      </c>
      <c r="S138" s="194">
        <v>0</v>
      </c>
      <c r="T138" s="195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96" t="s">
        <v>152</v>
      </c>
      <c r="AT138" s="196" t="s">
        <v>124</v>
      </c>
      <c r="AU138" s="196" t="s">
        <v>87</v>
      </c>
      <c r="AY138" s="16" t="s">
        <v>121</v>
      </c>
      <c r="BE138" s="197">
        <f>IF(N138="základní",J138,0)</f>
        <v>0</v>
      </c>
      <c r="BF138" s="197">
        <f>IF(N138="snížená",J138,0)</f>
        <v>0</v>
      </c>
      <c r="BG138" s="197">
        <f>IF(N138="zákl. přenesená",J138,0)</f>
        <v>0</v>
      </c>
      <c r="BH138" s="197">
        <f>IF(N138="sníž. přenesená",J138,0)</f>
        <v>0</v>
      </c>
      <c r="BI138" s="197">
        <f>IF(N138="nulová",J138,0)</f>
        <v>0</v>
      </c>
      <c r="BJ138" s="16" t="s">
        <v>85</v>
      </c>
      <c r="BK138" s="197">
        <f>ROUND(I138*H138,2)</f>
        <v>0</v>
      </c>
      <c r="BL138" s="16" t="s">
        <v>152</v>
      </c>
      <c r="BM138" s="196" t="s">
        <v>173</v>
      </c>
    </row>
    <row r="139" spans="1:65" s="13" customFormat="1">
      <c r="B139" s="208"/>
      <c r="C139" s="209"/>
      <c r="D139" s="203" t="s">
        <v>156</v>
      </c>
      <c r="E139" s="210" t="s">
        <v>1</v>
      </c>
      <c r="F139" s="211" t="s">
        <v>174</v>
      </c>
      <c r="G139" s="209"/>
      <c r="H139" s="212">
        <v>1.8380000000000001</v>
      </c>
      <c r="I139" s="213"/>
      <c r="J139" s="209"/>
      <c r="K139" s="209"/>
      <c r="L139" s="214"/>
      <c r="M139" s="215"/>
      <c r="N139" s="216"/>
      <c r="O139" s="216"/>
      <c r="P139" s="216"/>
      <c r="Q139" s="216"/>
      <c r="R139" s="216"/>
      <c r="S139" s="216"/>
      <c r="T139" s="217"/>
      <c r="AT139" s="218" t="s">
        <v>156</v>
      </c>
      <c r="AU139" s="218" t="s">
        <v>87</v>
      </c>
      <c r="AV139" s="13" t="s">
        <v>87</v>
      </c>
      <c r="AW139" s="13" t="s">
        <v>32</v>
      </c>
      <c r="AX139" s="13" t="s">
        <v>85</v>
      </c>
      <c r="AY139" s="218" t="s">
        <v>121</v>
      </c>
    </row>
    <row r="140" spans="1:65" s="2" customFormat="1" ht="16.5" customHeight="1">
      <c r="A140" s="33"/>
      <c r="B140" s="34"/>
      <c r="C140" s="185" t="s">
        <v>120</v>
      </c>
      <c r="D140" s="185" t="s">
        <v>124</v>
      </c>
      <c r="E140" s="186" t="s">
        <v>175</v>
      </c>
      <c r="F140" s="187" t="s">
        <v>176</v>
      </c>
      <c r="G140" s="188" t="s">
        <v>172</v>
      </c>
      <c r="H140" s="189">
        <v>22.875</v>
      </c>
      <c r="I140" s="190"/>
      <c r="J140" s="191">
        <f>ROUND(I140*H140,2)</f>
        <v>0</v>
      </c>
      <c r="K140" s="187" t="s">
        <v>151</v>
      </c>
      <c r="L140" s="38"/>
      <c r="M140" s="192" t="s">
        <v>1</v>
      </c>
      <c r="N140" s="193" t="s">
        <v>42</v>
      </c>
      <c r="O140" s="70"/>
      <c r="P140" s="194">
        <f>O140*H140</f>
        <v>0</v>
      </c>
      <c r="Q140" s="194">
        <v>0</v>
      </c>
      <c r="R140" s="194">
        <f>Q140*H140</f>
        <v>0</v>
      </c>
      <c r="S140" s="194">
        <v>0</v>
      </c>
      <c r="T140" s="195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96" t="s">
        <v>152</v>
      </c>
      <c r="AT140" s="196" t="s">
        <v>124</v>
      </c>
      <c r="AU140" s="196" t="s">
        <v>87</v>
      </c>
      <c r="AY140" s="16" t="s">
        <v>121</v>
      </c>
      <c r="BE140" s="197">
        <f>IF(N140="základní",J140,0)</f>
        <v>0</v>
      </c>
      <c r="BF140" s="197">
        <f>IF(N140="snížená",J140,0)</f>
        <v>0</v>
      </c>
      <c r="BG140" s="197">
        <f>IF(N140="zákl. přenesená",J140,0)</f>
        <v>0</v>
      </c>
      <c r="BH140" s="197">
        <f>IF(N140="sníž. přenesená",J140,0)</f>
        <v>0</v>
      </c>
      <c r="BI140" s="197">
        <f>IF(N140="nulová",J140,0)</f>
        <v>0</v>
      </c>
      <c r="BJ140" s="16" t="s">
        <v>85</v>
      </c>
      <c r="BK140" s="197">
        <f>ROUND(I140*H140,2)</f>
        <v>0</v>
      </c>
      <c r="BL140" s="16" t="s">
        <v>152</v>
      </c>
      <c r="BM140" s="196" t="s">
        <v>177</v>
      </c>
    </row>
    <row r="141" spans="1:65" s="13" customFormat="1">
      <c r="B141" s="208"/>
      <c r="C141" s="209"/>
      <c r="D141" s="203" t="s">
        <v>156</v>
      </c>
      <c r="E141" s="210" t="s">
        <v>1</v>
      </c>
      <c r="F141" s="211" t="s">
        <v>178</v>
      </c>
      <c r="G141" s="209"/>
      <c r="H141" s="212">
        <v>7.5</v>
      </c>
      <c r="I141" s="213"/>
      <c r="J141" s="209"/>
      <c r="K141" s="209"/>
      <c r="L141" s="214"/>
      <c r="M141" s="215"/>
      <c r="N141" s="216"/>
      <c r="O141" s="216"/>
      <c r="P141" s="216"/>
      <c r="Q141" s="216"/>
      <c r="R141" s="216"/>
      <c r="S141" s="216"/>
      <c r="T141" s="217"/>
      <c r="AT141" s="218" t="s">
        <v>156</v>
      </c>
      <c r="AU141" s="218" t="s">
        <v>87</v>
      </c>
      <c r="AV141" s="13" t="s">
        <v>87</v>
      </c>
      <c r="AW141" s="13" t="s">
        <v>32</v>
      </c>
      <c r="AX141" s="13" t="s">
        <v>77</v>
      </c>
      <c r="AY141" s="218" t="s">
        <v>121</v>
      </c>
    </row>
    <row r="142" spans="1:65" s="13" customFormat="1">
      <c r="B142" s="208"/>
      <c r="C142" s="209"/>
      <c r="D142" s="203" t="s">
        <v>156</v>
      </c>
      <c r="E142" s="210" t="s">
        <v>1</v>
      </c>
      <c r="F142" s="211" t="s">
        <v>179</v>
      </c>
      <c r="G142" s="209"/>
      <c r="H142" s="212">
        <v>2.25</v>
      </c>
      <c r="I142" s="213"/>
      <c r="J142" s="209"/>
      <c r="K142" s="209"/>
      <c r="L142" s="214"/>
      <c r="M142" s="215"/>
      <c r="N142" s="216"/>
      <c r="O142" s="216"/>
      <c r="P142" s="216"/>
      <c r="Q142" s="216"/>
      <c r="R142" s="216"/>
      <c r="S142" s="216"/>
      <c r="T142" s="217"/>
      <c r="AT142" s="218" t="s">
        <v>156</v>
      </c>
      <c r="AU142" s="218" t="s">
        <v>87</v>
      </c>
      <c r="AV142" s="13" t="s">
        <v>87</v>
      </c>
      <c r="AW142" s="13" t="s">
        <v>32</v>
      </c>
      <c r="AX142" s="13" t="s">
        <v>77</v>
      </c>
      <c r="AY142" s="218" t="s">
        <v>121</v>
      </c>
    </row>
    <row r="143" spans="1:65" s="13" customFormat="1">
      <c r="B143" s="208"/>
      <c r="C143" s="209"/>
      <c r="D143" s="203" t="s">
        <v>156</v>
      </c>
      <c r="E143" s="210" t="s">
        <v>1</v>
      </c>
      <c r="F143" s="211" t="s">
        <v>180</v>
      </c>
      <c r="G143" s="209"/>
      <c r="H143" s="212">
        <v>13.125</v>
      </c>
      <c r="I143" s="213"/>
      <c r="J143" s="209"/>
      <c r="K143" s="209"/>
      <c r="L143" s="214"/>
      <c r="M143" s="215"/>
      <c r="N143" s="216"/>
      <c r="O143" s="216"/>
      <c r="P143" s="216"/>
      <c r="Q143" s="216"/>
      <c r="R143" s="216"/>
      <c r="S143" s="216"/>
      <c r="T143" s="217"/>
      <c r="AT143" s="218" t="s">
        <v>156</v>
      </c>
      <c r="AU143" s="218" t="s">
        <v>87</v>
      </c>
      <c r="AV143" s="13" t="s">
        <v>87</v>
      </c>
      <c r="AW143" s="13" t="s">
        <v>32</v>
      </c>
      <c r="AX143" s="13" t="s">
        <v>77</v>
      </c>
      <c r="AY143" s="218" t="s">
        <v>121</v>
      </c>
    </row>
    <row r="144" spans="1:65" s="14" customFormat="1">
      <c r="B144" s="219"/>
      <c r="C144" s="220"/>
      <c r="D144" s="203" t="s">
        <v>156</v>
      </c>
      <c r="E144" s="221" t="s">
        <v>1</v>
      </c>
      <c r="F144" s="222" t="s">
        <v>159</v>
      </c>
      <c r="G144" s="220"/>
      <c r="H144" s="223">
        <v>22.875</v>
      </c>
      <c r="I144" s="224"/>
      <c r="J144" s="220"/>
      <c r="K144" s="220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156</v>
      </c>
      <c r="AU144" s="229" t="s">
        <v>87</v>
      </c>
      <c r="AV144" s="14" t="s">
        <v>152</v>
      </c>
      <c r="AW144" s="14" t="s">
        <v>32</v>
      </c>
      <c r="AX144" s="14" t="s">
        <v>85</v>
      </c>
      <c r="AY144" s="229" t="s">
        <v>121</v>
      </c>
    </row>
    <row r="145" spans="1:65" s="2" customFormat="1" ht="16.5" customHeight="1">
      <c r="A145" s="33"/>
      <c r="B145" s="34"/>
      <c r="C145" s="185" t="s">
        <v>181</v>
      </c>
      <c r="D145" s="185" t="s">
        <v>124</v>
      </c>
      <c r="E145" s="186" t="s">
        <v>182</v>
      </c>
      <c r="F145" s="187" t="s">
        <v>183</v>
      </c>
      <c r="G145" s="188" t="s">
        <v>172</v>
      </c>
      <c r="H145" s="189">
        <v>1.296</v>
      </c>
      <c r="I145" s="190"/>
      <c r="J145" s="191">
        <f>ROUND(I145*H145,2)</f>
        <v>0</v>
      </c>
      <c r="K145" s="187" t="s">
        <v>151</v>
      </c>
      <c r="L145" s="38"/>
      <c r="M145" s="192" t="s">
        <v>1</v>
      </c>
      <c r="N145" s="193" t="s">
        <v>42</v>
      </c>
      <c r="O145" s="70"/>
      <c r="P145" s="194">
        <f>O145*H145</f>
        <v>0</v>
      </c>
      <c r="Q145" s="194">
        <v>0</v>
      </c>
      <c r="R145" s="194">
        <f>Q145*H145</f>
        <v>0</v>
      </c>
      <c r="S145" s="194">
        <v>0</v>
      </c>
      <c r="T145" s="195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96" t="s">
        <v>152</v>
      </c>
      <c r="AT145" s="196" t="s">
        <v>124</v>
      </c>
      <c r="AU145" s="196" t="s">
        <v>87</v>
      </c>
      <c r="AY145" s="16" t="s">
        <v>121</v>
      </c>
      <c r="BE145" s="197">
        <f>IF(N145="základní",J145,0)</f>
        <v>0</v>
      </c>
      <c r="BF145" s="197">
        <f>IF(N145="snížená",J145,0)</f>
        <v>0</v>
      </c>
      <c r="BG145" s="197">
        <f>IF(N145="zákl. přenesená",J145,0)</f>
        <v>0</v>
      </c>
      <c r="BH145" s="197">
        <f>IF(N145="sníž. přenesená",J145,0)</f>
        <v>0</v>
      </c>
      <c r="BI145" s="197">
        <f>IF(N145="nulová",J145,0)</f>
        <v>0</v>
      </c>
      <c r="BJ145" s="16" t="s">
        <v>85</v>
      </c>
      <c r="BK145" s="197">
        <f>ROUND(I145*H145,2)</f>
        <v>0</v>
      </c>
      <c r="BL145" s="16" t="s">
        <v>152</v>
      </c>
      <c r="BM145" s="196" t="s">
        <v>184</v>
      </c>
    </row>
    <row r="146" spans="1:65" s="13" customFormat="1">
      <c r="B146" s="208"/>
      <c r="C146" s="209"/>
      <c r="D146" s="203" t="s">
        <v>156</v>
      </c>
      <c r="E146" s="210" t="s">
        <v>1</v>
      </c>
      <c r="F146" s="211" t="s">
        <v>185</v>
      </c>
      <c r="G146" s="209"/>
      <c r="H146" s="212">
        <v>1.296</v>
      </c>
      <c r="I146" s="213"/>
      <c r="J146" s="209"/>
      <c r="K146" s="209"/>
      <c r="L146" s="214"/>
      <c r="M146" s="215"/>
      <c r="N146" s="216"/>
      <c r="O146" s="216"/>
      <c r="P146" s="216"/>
      <c r="Q146" s="216"/>
      <c r="R146" s="216"/>
      <c r="S146" s="216"/>
      <c r="T146" s="217"/>
      <c r="AT146" s="218" t="s">
        <v>156</v>
      </c>
      <c r="AU146" s="218" t="s">
        <v>87</v>
      </c>
      <c r="AV146" s="13" t="s">
        <v>87</v>
      </c>
      <c r="AW146" s="13" t="s">
        <v>32</v>
      </c>
      <c r="AX146" s="13" t="s">
        <v>85</v>
      </c>
      <c r="AY146" s="218" t="s">
        <v>121</v>
      </c>
    </row>
    <row r="147" spans="1:65" s="2" customFormat="1" ht="24">
      <c r="A147" s="33"/>
      <c r="B147" s="34"/>
      <c r="C147" s="185" t="s">
        <v>186</v>
      </c>
      <c r="D147" s="185" t="s">
        <v>124</v>
      </c>
      <c r="E147" s="186" t="s">
        <v>187</v>
      </c>
      <c r="F147" s="187" t="s">
        <v>188</v>
      </c>
      <c r="G147" s="188" t="s">
        <v>167</v>
      </c>
      <c r="H147" s="189">
        <v>14</v>
      </c>
      <c r="I147" s="190"/>
      <c r="J147" s="191">
        <f>ROUND(I147*H147,2)</f>
        <v>0</v>
      </c>
      <c r="K147" s="187" t="s">
        <v>151</v>
      </c>
      <c r="L147" s="38"/>
      <c r="M147" s="192" t="s">
        <v>1</v>
      </c>
      <c r="N147" s="193" t="s">
        <v>42</v>
      </c>
      <c r="O147" s="70"/>
      <c r="P147" s="194">
        <f>O147*H147</f>
        <v>0</v>
      </c>
      <c r="Q147" s="194">
        <v>3.2000000000000002E-3</v>
      </c>
      <c r="R147" s="194">
        <f>Q147*H147</f>
        <v>4.48E-2</v>
      </c>
      <c r="S147" s="194">
        <v>0</v>
      </c>
      <c r="T147" s="195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96" t="s">
        <v>152</v>
      </c>
      <c r="AT147" s="196" t="s">
        <v>124</v>
      </c>
      <c r="AU147" s="196" t="s">
        <v>87</v>
      </c>
      <c r="AY147" s="16" t="s">
        <v>121</v>
      </c>
      <c r="BE147" s="197">
        <f>IF(N147="základní",J147,0)</f>
        <v>0</v>
      </c>
      <c r="BF147" s="197">
        <f>IF(N147="snížená",J147,0)</f>
        <v>0</v>
      </c>
      <c r="BG147" s="197">
        <f>IF(N147="zákl. přenesená",J147,0)</f>
        <v>0</v>
      </c>
      <c r="BH147" s="197">
        <f>IF(N147="sníž. přenesená",J147,0)</f>
        <v>0</v>
      </c>
      <c r="BI147" s="197">
        <f>IF(N147="nulová",J147,0)</f>
        <v>0</v>
      </c>
      <c r="BJ147" s="16" t="s">
        <v>85</v>
      </c>
      <c r="BK147" s="197">
        <f>ROUND(I147*H147,2)</f>
        <v>0</v>
      </c>
      <c r="BL147" s="16" t="s">
        <v>152</v>
      </c>
      <c r="BM147" s="196" t="s">
        <v>189</v>
      </c>
    </row>
    <row r="148" spans="1:65" s="2" customFormat="1" ht="16.5" customHeight="1">
      <c r="A148" s="33"/>
      <c r="B148" s="34"/>
      <c r="C148" s="230" t="s">
        <v>190</v>
      </c>
      <c r="D148" s="230" t="s">
        <v>191</v>
      </c>
      <c r="E148" s="231" t="s">
        <v>192</v>
      </c>
      <c r="F148" s="232" t="s">
        <v>193</v>
      </c>
      <c r="G148" s="233" t="s">
        <v>167</v>
      </c>
      <c r="H148" s="234">
        <v>14.7</v>
      </c>
      <c r="I148" s="235"/>
      <c r="J148" s="236">
        <f>ROUND(I148*H148,2)</f>
        <v>0</v>
      </c>
      <c r="K148" s="232" t="s">
        <v>151</v>
      </c>
      <c r="L148" s="237"/>
      <c r="M148" s="238" t="s">
        <v>1</v>
      </c>
      <c r="N148" s="239" t="s">
        <v>42</v>
      </c>
      <c r="O148" s="70"/>
      <c r="P148" s="194">
        <f>O148*H148</f>
        <v>0</v>
      </c>
      <c r="Q148" s="194">
        <v>1.426E-2</v>
      </c>
      <c r="R148" s="194">
        <f>Q148*H148</f>
        <v>0.209622</v>
      </c>
      <c r="S148" s="194">
        <v>0</v>
      </c>
      <c r="T148" s="195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96" t="s">
        <v>190</v>
      </c>
      <c r="AT148" s="196" t="s">
        <v>191</v>
      </c>
      <c r="AU148" s="196" t="s">
        <v>87</v>
      </c>
      <c r="AY148" s="16" t="s">
        <v>121</v>
      </c>
      <c r="BE148" s="197">
        <f>IF(N148="základní",J148,0)</f>
        <v>0</v>
      </c>
      <c r="BF148" s="197">
        <f>IF(N148="snížená",J148,0)</f>
        <v>0</v>
      </c>
      <c r="BG148" s="197">
        <f>IF(N148="zákl. přenesená",J148,0)</f>
        <v>0</v>
      </c>
      <c r="BH148" s="197">
        <f>IF(N148="sníž. přenesená",J148,0)</f>
        <v>0</v>
      </c>
      <c r="BI148" s="197">
        <f>IF(N148="nulová",J148,0)</f>
        <v>0</v>
      </c>
      <c r="BJ148" s="16" t="s">
        <v>85</v>
      </c>
      <c r="BK148" s="197">
        <f>ROUND(I148*H148,2)</f>
        <v>0</v>
      </c>
      <c r="BL148" s="16" t="s">
        <v>152</v>
      </c>
      <c r="BM148" s="196" t="s">
        <v>194</v>
      </c>
    </row>
    <row r="149" spans="1:65" s="13" customFormat="1">
      <c r="B149" s="208"/>
      <c r="C149" s="209"/>
      <c r="D149" s="203" t="s">
        <v>156</v>
      </c>
      <c r="E149" s="209"/>
      <c r="F149" s="211" t="s">
        <v>195</v>
      </c>
      <c r="G149" s="209"/>
      <c r="H149" s="212">
        <v>14.7</v>
      </c>
      <c r="I149" s="213"/>
      <c r="J149" s="209"/>
      <c r="K149" s="209"/>
      <c r="L149" s="214"/>
      <c r="M149" s="215"/>
      <c r="N149" s="216"/>
      <c r="O149" s="216"/>
      <c r="P149" s="216"/>
      <c r="Q149" s="216"/>
      <c r="R149" s="216"/>
      <c r="S149" s="216"/>
      <c r="T149" s="217"/>
      <c r="AT149" s="218" t="s">
        <v>156</v>
      </c>
      <c r="AU149" s="218" t="s">
        <v>87</v>
      </c>
      <c r="AV149" s="13" t="s">
        <v>87</v>
      </c>
      <c r="AW149" s="13" t="s">
        <v>4</v>
      </c>
      <c r="AX149" s="13" t="s">
        <v>85</v>
      </c>
      <c r="AY149" s="218" t="s">
        <v>121</v>
      </c>
    </row>
    <row r="150" spans="1:65" s="2" customFormat="1" ht="16.5" customHeight="1">
      <c r="A150" s="33"/>
      <c r="B150" s="34"/>
      <c r="C150" s="185" t="s">
        <v>196</v>
      </c>
      <c r="D150" s="185" t="s">
        <v>124</v>
      </c>
      <c r="E150" s="186" t="s">
        <v>197</v>
      </c>
      <c r="F150" s="187" t="s">
        <v>198</v>
      </c>
      <c r="G150" s="188" t="s">
        <v>126</v>
      </c>
      <c r="H150" s="189">
        <v>1</v>
      </c>
      <c r="I150" s="190"/>
      <c r="J150" s="191">
        <f>ROUND(I150*H150,2)</f>
        <v>0</v>
      </c>
      <c r="K150" s="187" t="s">
        <v>1</v>
      </c>
      <c r="L150" s="38"/>
      <c r="M150" s="192" t="s">
        <v>1</v>
      </c>
      <c r="N150" s="193" t="s">
        <v>42</v>
      </c>
      <c r="O150" s="70"/>
      <c r="P150" s="194">
        <f>O150*H150</f>
        <v>0</v>
      </c>
      <c r="Q150" s="194">
        <v>3.2000000000000002E-3</v>
      </c>
      <c r="R150" s="194">
        <f>Q150*H150</f>
        <v>3.2000000000000002E-3</v>
      </c>
      <c r="S150" s="194">
        <v>0</v>
      </c>
      <c r="T150" s="195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96" t="s">
        <v>152</v>
      </c>
      <c r="AT150" s="196" t="s">
        <v>124</v>
      </c>
      <c r="AU150" s="196" t="s">
        <v>87</v>
      </c>
      <c r="AY150" s="16" t="s">
        <v>121</v>
      </c>
      <c r="BE150" s="197">
        <f>IF(N150="základní",J150,0)</f>
        <v>0</v>
      </c>
      <c r="BF150" s="197">
        <f>IF(N150="snížená",J150,0)</f>
        <v>0</v>
      </c>
      <c r="BG150" s="197">
        <f>IF(N150="zákl. přenesená",J150,0)</f>
        <v>0</v>
      </c>
      <c r="BH150" s="197">
        <f>IF(N150="sníž. přenesená",J150,0)</f>
        <v>0</v>
      </c>
      <c r="BI150" s="197">
        <f>IF(N150="nulová",J150,0)</f>
        <v>0</v>
      </c>
      <c r="BJ150" s="16" t="s">
        <v>85</v>
      </c>
      <c r="BK150" s="197">
        <f>ROUND(I150*H150,2)</f>
        <v>0</v>
      </c>
      <c r="BL150" s="16" t="s">
        <v>152</v>
      </c>
      <c r="BM150" s="196" t="s">
        <v>199</v>
      </c>
    </row>
    <row r="151" spans="1:65" s="2" customFormat="1" ht="16.5" customHeight="1">
      <c r="A151" s="33"/>
      <c r="B151" s="34"/>
      <c r="C151" s="185" t="s">
        <v>200</v>
      </c>
      <c r="D151" s="185" t="s">
        <v>124</v>
      </c>
      <c r="E151" s="186" t="s">
        <v>201</v>
      </c>
      <c r="F151" s="187" t="s">
        <v>202</v>
      </c>
      <c r="G151" s="188" t="s">
        <v>150</v>
      </c>
      <c r="H151" s="189">
        <v>48.75</v>
      </c>
      <c r="I151" s="190"/>
      <c r="J151" s="191">
        <f>ROUND(I151*H151,2)</f>
        <v>0</v>
      </c>
      <c r="K151" s="187" t="s">
        <v>151</v>
      </c>
      <c r="L151" s="38"/>
      <c r="M151" s="192" t="s">
        <v>1</v>
      </c>
      <c r="N151" s="193" t="s">
        <v>42</v>
      </c>
      <c r="O151" s="70"/>
      <c r="P151" s="194">
        <f>O151*H151</f>
        <v>0</v>
      </c>
      <c r="Q151" s="194">
        <v>6.9999999999999999E-4</v>
      </c>
      <c r="R151" s="194">
        <f>Q151*H151</f>
        <v>3.4125000000000003E-2</v>
      </c>
      <c r="S151" s="194">
        <v>0</v>
      </c>
      <c r="T151" s="195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96" t="s">
        <v>152</v>
      </c>
      <c r="AT151" s="196" t="s">
        <v>124</v>
      </c>
      <c r="AU151" s="196" t="s">
        <v>87</v>
      </c>
      <c r="AY151" s="16" t="s">
        <v>121</v>
      </c>
      <c r="BE151" s="197">
        <f>IF(N151="základní",J151,0)</f>
        <v>0</v>
      </c>
      <c r="BF151" s="197">
        <f>IF(N151="snížená",J151,0)</f>
        <v>0</v>
      </c>
      <c r="BG151" s="197">
        <f>IF(N151="zákl. přenesená",J151,0)</f>
        <v>0</v>
      </c>
      <c r="BH151" s="197">
        <f>IF(N151="sníž. přenesená",J151,0)</f>
        <v>0</v>
      </c>
      <c r="BI151" s="197">
        <f>IF(N151="nulová",J151,0)</f>
        <v>0</v>
      </c>
      <c r="BJ151" s="16" t="s">
        <v>85</v>
      </c>
      <c r="BK151" s="197">
        <f>ROUND(I151*H151,2)</f>
        <v>0</v>
      </c>
      <c r="BL151" s="16" t="s">
        <v>152</v>
      </c>
      <c r="BM151" s="196" t="s">
        <v>203</v>
      </c>
    </row>
    <row r="152" spans="1:65" s="13" customFormat="1">
      <c r="B152" s="208"/>
      <c r="C152" s="209"/>
      <c r="D152" s="203" t="s">
        <v>156</v>
      </c>
      <c r="E152" s="210" t="s">
        <v>1</v>
      </c>
      <c r="F152" s="211" t="s">
        <v>204</v>
      </c>
      <c r="G152" s="209"/>
      <c r="H152" s="212">
        <v>15.75</v>
      </c>
      <c r="I152" s="213"/>
      <c r="J152" s="209"/>
      <c r="K152" s="209"/>
      <c r="L152" s="214"/>
      <c r="M152" s="215"/>
      <c r="N152" s="216"/>
      <c r="O152" s="216"/>
      <c r="P152" s="216"/>
      <c r="Q152" s="216"/>
      <c r="R152" s="216"/>
      <c r="S152" s="216"/>
      <c r="T152" s="217"/>
      <c r="AT152" s="218" t="s">
        <v>156</v>
      </c>
      <c r="AU152" s="218" t="s">
        <v>87</v>
      </c>
      <c r="AV152" s="13" t="s">
        <v>87</v>
      </c>
      <c r="AW152" s="13" t="s">
        <v>32</v>
      </c>
      <c r="AX152" s="13" t="s">
        <v>77</v>
      </c>
      <c r="AY152" s="218" t="s">
        <v>121</v>
      </c>
    </row>
    <row r="153" spans="1:65" s="13" customFormat="1">
      <c r="B153" s="208"/>
      <c r="C153" s="209"/>
      <c r="D153" s="203" t="s">
        <v>156</v>
      </c>
      <c r="E153" s="210" t="s">
        <v>1</v>
      </c>
      <c r="F153" s="211" t="s">
        <v>205</v>
      </c>
      <c r="G153" s="209"/>
      <c r="H153" s="212">
        <v>6.75</v>
      </c>
      <c r="I153" s="213"/>
      <c r="J153" s="209"/>
      <c r="K153" s="209"/>
      <c r="L153" s="214"/>
      <c r="M153" s="215"/>
      <c r="N153" s="216"/>
      <c r="O153" s="216"/>
      <c r="P153" s="216"/>
      <c r="Q153" s="216"/>
      <c r="R153" s="216"/>
      <c r="S153" s="216"/>
      <c r="T153" s="217"/>
      <c r="AT153" s="218" t="s">
        <v>156</v>
      </c>
      <c r="AU153" s="218" t="s">
        <v>87</v>
      </c>
      <c r="AV153" s="13" t="s">
        <v>87</v>
      </c>
      <c r="AW153" s="13" t="s">
        <v>32</v>
      </c>
      <c r="AX153" s="13" t="s">
        <v>77</v>
      </c>
      <c r="AY153" s="218" t="s">
        <v>121</v>
      </c>
    </row>
    <row r="154" spans="1:65" s="13" customFormat="1">
      <c r="B154" s="208"/>
      <c r="C154" s="209"/>
      <c r="D154" s="203" t="s">
        <v>156</v>
      </c>
      <c r="E154" s="210" t="s">
        <v>1</v>
      </c>
      <c r="F154" s="211" t="s">
        <v>206</v>
      </c>
      <c r="G154" s="209"/>
      <c r="H154" s="212">
        <v>26.25</v>
      </c>
      <c r="I154" s="213"/>
      <c r="J154" s="209"/>
      <c r="K154" s="209"/>
      <c r="L154" s="214"/>
      <c r="M154" s="215"/>
      <c r="N154" s="216"/>
      <c r="O154" s="216"/>
      <c r="P154" s="216"/>
      <c r="Q154" s="216"/>
      <c r="R154" s="216"/>
      <c r="S154" s="216"/>
      <c r="T154" s="217"/>
      <c r="AT154" s="218" t="s">
        <v>156</v>
      </c>
      <c r="AU154" s="218" t="s">
        <v>87</v>
      </c>
      <c r="AV154" s="13" t="s">
        <v>87</v>
      </c>
      <c r="AW154" s="13" t="s">
        <v>32</v>
      </c>
      <c r="AX154" s="13" t="s">
        <v>77</v>
      </c>
      <c r="AY154" s="218" t="s">
        <v>121</v>
      </c>
    </row>
    <row r="155" spans="1:65" s="14" customFormat="1">
      <c r="B155" s="219"/>
      <c r="C155" s="220"/>
      <c r="D155" s="203" t="s">
        <v>156</v>
      </c>
      <c r="E155" s="221" t="s">
        <v>1</v>
      </c>
      <c r="F155" s="222" t="s">
        <v>159</v>
      </c>
      <c r="G155" s="220"/>
      <c r="H155" s="223">
        <v>48.75</v>
      </c>
      <c r="I155" s="224"/>
      <c r="J155" s="220"/>
      <c r="K155" s="220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156</v>
      </c>
      <c r="AU155" s="229" t="s">
        <v>87</v>
      </c>
      <c r="AV155" s="14" t="s">
        <v>152</v>
      </c>
      <c r="AW155" s="14" t="s">
        <v>32</v>
      </c>
      <c r="AX155" s="14" t="s">
        <v>85</v>
      </c>
      <c r="AY155" s="229" t="s">
        <v>121</v>
      </c>
    </row>
    <row r="156" spans="1:65" s="2" customFormat="1" ht="16.5" customHeight="1">
      <c r="A156" s="33"/>
      <c r="B156" s="34"/>
      <c r="C156" s="185" t="s">
        <v>207</v>
      </c>
      <c r="D156" s="185" t="s">
        <v>124</v>
      </c>
      <c r="E156" s="186" t="s">
        <v>208</v>
      </c>
      <c r="F156" s="187" t="s">
        <v>209</v>
      </c>
      <c r="G156" s="188" t="s">
        <v>150</v>
      </c>
      <c r="H156" s="189">
        <v>48.75</v>
      </c>
      <c r="I156" s="190"/>
      <c r="J156" s="191">
        <f>ROUND(I156*H156,2)</f>
        <v>0</v>
      </c>
      <c r="K156" s="187" t="s">
        <v>151</v>
      </c>
      <c r="L156" s="38"/>
      <c r="M156" s="192" t="s">
        <v>1</v>
      </c>
      <c r="N156" s="193" t="s">
        <v>42</v>
      </c>
      <c r="O156" s="70"/>
      <c r="P156" s="194">
        <f>O156*H156</f>
        <v>0</v>
      </c>
      <c r="Q156" s="194">
        <v>0</v>
      </c>
      <c r="R156" s="194">
        <f>Q156*H156</f>
        <v>0</v>
      </c>
      <c r="S156" s="194">
        <v>0</v>
      </c>
      <c r="T156" s="195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96" t="s">
        <v>152</v>
      </c>
      <c r="AT156" s="196" t="s">
        <v>124</v>
      </c>
      <c r="AU156" s="196" t="s">
        <v>87</v>
      </c>
      <c r="AY156" s="16" t="s">
        <v>121</v>
      </c>
      <c r="BE156" s="197">
        <f>IF(N156="základní",J156,0)</f>
        <v>0</v>
      </c>
      <c r="BF156" s="197">
        <f>IF(N156="snížená",J156,0)</f>
        <v>0</v>
      </c>
      <c r="BG156" s="197">
        <f>IF(N156="zákl. přenesená",J156,0)</f>
        <v>0</v>
      </c>
      <c r="BH156" s="197">
        <f>IF(N156="sníž. přenesená",J156,0)</f>
        <v>0</v>
      </c>
      <c r="BI156" s="197">
        <f>IF(N156="nulová",J156,0)</f>
        <v>0</v>
      </c>
      <c r="BJ156" s="16" t="s">
        <v>85</v>
      </c>
      <c r="BK156" s="197">
        <f>ROUND(I156*H156,2)</f>
        <v>0</v>
      </c>
      <c r="BL156" s="16" t="s">
        <v>152</v>
      </c>
      <c r="BM156" s="196" t="s">
        <v>210</v>
      </c>
    </row>
    <row r="157" spans="1:65" s="2" customFormat="1" ht="16.5" customHeight="1">
      <c r="A157" s="33"/>
      <c r="B157" s="34"/>
      <c r="C157" s="185" t="s">
        <v>211</v>
      </c>
      <c r="D157" s="185" t="s">
        <v>124</v>
      </c>
      <c r="E157" s="186" t="s">
        <v>212</v>
      </c>
      <c r="F157" s="187" t="s">
        <v>213</v>
      </c>
      <c r="G157" s="188" t="s">
        <v>172</v>
      </c>
      <c r="H157" s="189">
        <v>22.875</v>
      </c>
      <c r="I157" s="190"/>
      <c r="J157" s="191">
        <f>ROUND(I157*H157,2)</f>
        <v>0</v>
      </c>
      <c r="K157" s="187" t="s">
        <v>151</v>
      </c>
      <c r="L157" s="38"/>
      <c r="M157" s="192" t="s">
        <v>1</v>
      </c>
      <c r="N157" s="193" t="s">
        <v>42</v>
      </c>
      <c r="O157" s="70"/>
      <c r="P157" s="194">
        <f>O157*H157</f>
        <v>0</v>
      </c>
      <c r="Q157" s="194">
        <v>4.6000000000000001E-4</v>
      </c>
      <c r="R157" s="194">
        <f>Q157*H157</f>
        <v>1.0522500000000001E-2</v>
      </c>
      <c r="S157" s="194">
        <v>0</v>
      </c>
      <c r="T157" s="195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96" t="s">
        <v>152</v>
      </c>
      <c r="AT157" s="196" t="s">
        <v>124</v>
      </c>
      <c r="AU157" s="196" t="s">
        <v>87</v>
      </c>
      <c r="AY157" s="16" t="s">
        <v>121</v>
      </c>
      <c r="BE157" s="197">
        <f>IF(N157="základní",J157,0)</f>
        <v>0</v>
      </c>
      <c r="BF157" s="197">
        <f>IF(N157="snížená",J157,0)</f>
        <v>0</v>
      </c>
      <c r="BG157" s="197">
        <f>IF(N157="zákl. přenesená",J157,0)</f>
        <v>0</v>
      </c>
      <c r="BH157" s="197">
        <f>IF(N157="sníž. přenesená",J157,0)</f>
        <v>0</v>
      </c>
      <c r="BI157" s="197">
        <f>IF(N157="nulová",J157,0)</f>
        <v>0</v>
      </c>
      <c r="BJ157" s="16" t="s">
        <v>85</v>
      </c>
      <c r="BK157" s="197">
        <f>ROUND(I157*H157,2)</f>
        <v>0</v>
      </c>
      <c r="BL157" s="16" t="s">
        <v>152</v>
      </c>
      <c r="BM157" s="196" t="s">
        <v>214</v>
      </c>
    </row>
    <row r="158" spans="1:65" s="2" customFormat="1" ht="16.5" customHeight="1">
      <c r="A158" s="33"/>
      <c r="B158" s="34"/>
      <c r="C158" s="185" t="s">
        <v>215</v>
      </c>
      <c r="D158" s="185" t="s">
        <v>124</v>
      </c>
      <c r="E158" s="186" t="s">
        <v>216</v>
      </c>
      <c r="F158" s="187" t="s">
        <v>217</v>
      </c>
      <c r="G158" s="188" t="s">
        <v>172</v>
      </c>
      <c r="H158" s="189">
        <v>22.875</v>
      </c>
      <c r="I158" s="190"/>
      <c r="J158" s="191">
        <f>ROUND(I158*H158,2)</f>
        <v>0</v>
      </c>
      <c r="K158" s="187" t="s">
        <v>151</v>
      </c>
      <c r="L158" s="38"/>
      <c r="M158" s="192" t="s">
        <v>1</v>
      </c>
      <c r="N158" s="193" t="s">
        <v>42</v>
      </c>
      <c r="O158" s="70"/>
      <c r="P158" s="194">
        <f>O158*H158</f>
        <v>0</v>
      </c>
      <c r="Q158" s="194">
        <v>0</v>
      </c>
      <c r="R158" s="194">
        <f>Q158*H158</f>
        <v>0</v>
      </c>
      <c r="S158" s="194">
        <v>0</v>
      </c>
      <c r="T158" s="195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96" t="s">
        <v>152</v>
      </c>
      <c r="AT158" s="196" t="s">
        <v>124</v>
      </c>
      <c r="AU158" s="196" t="s">
        <v>87</v>
      </c>
      <c r="AY158" s="16" t="s">
        <v>121</v>
      </c>
      <c r="BE158" s="197">
        <f>IF(N158="základní",J158,0)</f>
        <v>0</v>
      </c>
      <c r="BF158" s="197">
        <f>IF(N158="snížená",J158,0)</f>
        <v>0</v>
      </c>
      <c r="BG158" s="197">
        <f>IF(N158="zákl. přenesená",J158,0)</f>
        <v>0</v>
      </c>
      <c r="BH158" s="197">
        <f>IF(N158="sníž. přenesená",J158,0)</f>
        <v>0</v>
      </c>
      <c r="BI158" s="197">
        <f>IF(N158="nulová",J158,0)</f>
        <v>0</v>
      </c>
      <c r="BJ158" s="16" t="s">
        <v>85</v>
      </c>
      <c r="BK158" s="197">
        <f>ROUND(I158*H158,2)</f>
        <v>0</v>
      </c>
      <c r="BL158" s="16" t="s">
        <v>152</v>
      </c>
      <c r="BM158" s="196" t="s">
        <v>218</v>
      </c>
    </row>
    <row r="159" spans="1:65" s="2" customFormat="1" ht="16.5" customHeight="1">
      <c r="A159" s="33"/>
      <c r="B159" s="34"/>
      <c r="C159" s="185" t="s">
        <v>219</v>
      </c>
      <c r="D159" s="185" t="s">
        <v>124</v>
      </c>
      <c r="E159" s="186" t="s">
        <v>220</v>
      </c>
      <c r="F159" s="187" t="s">
        <v>221</v>
      </c>
      <c r="G159" s="188" t="s">
        <v>172</v>
      </c>
      <c r="H159" s="189">
        <v>22.875</v>
      </c>
      <c r="I159" s="190"/>
      <c r="J159" s="191">
        <f>ROUND(I159*H159,2)</f>
        <v>0</v>
      </c>
      <c r="K159" s="187" t="s">
        <v>151</v>
      </c>
      <c r="L159" s="38"/>
      <c r="M159" s="192" t="s">
        <v>1</v>
      </c>
      <c r="N159" s="193" t="s">
        <v>42</v>
      </c>
      <c r="O159" s="70"/>
      <c r="P159" s="194">
        <f>O159*H159</f>
        <v>0</v>
      </c>
      <c r="Q159" s="194">
        <v>0</v>
      </c>
      <c r="R159" s="194">
        <f>Q159*H159</f>
        <v>0</v>
      </c>
      <c r="S159" s="194">
        <v>0</v>
      </c>
      <c r="T159" s="195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96" t="s">
        <v>152</v>
      </c>
      <c r="AT159" s="196" t="s">
        <v>124</v>
      </c>
      <c r="AU159" s="196" t="s">
        <v>87</v>
      </c>
      <c r="AY159" s="16" t="s">
        <v>121</v>
      </c>
      <c r="BE159" s="197">
        <f>IF(N159="základní",J159,0)</f>
        <v>0</v>
      </c>
      <c r="BF159" s="197">
        <f>IF(N159="snížená",J159,0)</f>
        <v>0</v>
      </c>
      <c r="BG159" s="197">
        <f>IF(N159="zákl. přenesená",J159,0)</f>
        <v>0</v>
      </c>
      <c r="BH159" s="197">
        <f>IF(N159="sníž. přenesená",J159,0)</f>
        <v>0</v>
      </c>
      <c r="BI159" s="197">
        <f>IF(N159="nulová",J159,0)</f>
        <v>0</v>
      </c>
      <c r="BJ159" s="16" t="s">
        <v>85</v>
      </c>
      <c r="BK159" s="197">
        <f>ROUND(I159*H159,2)</f>
        <v>0</v>
      </c>
      <c r="BL159" s="16" t="s">
        <v>152</v>
      </c>
      <c r="BM159" s="196" t="s">
        <v>222</v>
      </c>
    </row>
    <row r="160" spans="1:65" s="2" customFormat="1" ht="16.5" customHeight="1">
      <c r="A160" s="33"/>
      <c r="B160" s="34"/>
      <c r="C160" s="185" t="s">
        <v>8</v>
      </c>
      <c r="D160" s="185" t="s">
        <v>124</v>
      </c>
      <c r="E160" s="186" t="s">
        <v>223</v>
      </c>
      <c r="F160" s="187" t="s">
        <v>224</v>
      </c>
      <c r="G160" s="188" t="s">
        <v>172</v>
      </c>
      <c r="H160" s="189">
        <v>3.1339999999999999</v>
      </c>
      <c r="I160" s="190"/>
      <c r="J160" s="191">
        <f>ROUND(I160*H160,2)</f>
        <v>0</v>
      </c>
      <c r="K160" s="187" t="s">
        <v>151</v>
      </c>
      <c r="L160" s="38"/>
      <c r="M160" s="192" t="s">
        <v>1</v>
      </c>
      <c r="N160" s="193" t="s">
        <v>42</v>
      </c>
      <c r="O160" s="70"/>
      <c r="P160" s="194">
        <f>O160*H160</f>
        <v>0</v>
      </c>
      <c r="Q160" s="194">
        <v>0</v>
      </c>
      <c r="R160" s="194">
        <f>Q160*H160</f>
        <v>0</v>
      </c>
      <c r="S160" s="194">
        <v>0</v>
      </c>
      <c r="T160" s="195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96" t="s">
        <v>152</v>
      </c>
      <c r="AT160" s="196" t="s">
        <v>124</v>
      </c>
      <c r="AU160" s="196" t="s">
        <v>87</v>
      </c>
      <c r="AY160" s="16" t="s">
        <v>121</v>
      </c>
      <c r="BE160" s="197">
        <f>IF(N160="základní",J160,0)</f>
        <v>0</v>
      </c>
      <c r="BF160" s="197">
        <f>IF(N160="snížená",J160,0)</f>
        <v>0</v>
      </c>
      <c r="BG160" s="197">
        <f>IF(N160="zákl. přenesená",J160,0)</f>
        <v>0</v>
      </c>
      <c r="BH160" s="197">
        <f>IF(N160="sníž. přenesená",J160,0)</f>
        <v>0</v>
      </c>
      <c r="BI160" s="197">
        <f>IF(N160="nulová",J160,0)</f>
        <v>0</v>
      </c>
      <c r="BJ160" s="16" t="s">
        <v>85</v>
      </c>
      <c r="BK160" s="197">
        <f>ROUND(I160*H160,2)</f>
        <v>0</v>
      </c>
      <c r="BL160" s="16" t="s">
        <v>152</v>
      </c>
      <c r="BM160" s="196" t="s">
        <v>225</v>
      </c>
    </row>
    <row r="161" spans="1:65" s="13" customFormat="1">
      <c r="B161" s="208"/>
      <c r="C161" s="209"/>
      <c r="D161" s="203" t="s">
        <v>156</v>
      </c>
      <c r="E161" s="210" t="s">
        <v>1</v>
      </c>
      <c r="F161" s="211" t="s">
        <v>226</v>
      </c>
      <c r="G161" s="209"/>
      <c r="H161" s="212">
        <v>3.1339999999999999</v>
      </c>
      <c r="I161" s="213"/>
      <c r="J161" s="209"/>
      <c r="K161" s="209"/>
      <c r="L161" s="214"/>
      <c r="M161" s="215"/>
      <c r="N161" s="216"/>
      <c r="O161" s="216"/>
      <c r="P161" s="216"/>
      <c r="Q161" s="216"/>
      <c r="R161" s="216"/>
      <c r="S161" s="216"/>
      <c r="T161" s="217"/>
      <c r="AT161" s="218" t="s">
        <v>156</v>
      </c>
      <c r="AU161" s="218" t="s">
        <v>87</v>
      </c>
      <c r="AV161" s="13" t="s">
        <v>87</v>
      </c>
      <c r="AW161" s="13" t="s">
        <v>32</v>
      </c>
      <c r="AX161" s="13" t="s">
        <v>85</v>
      </c>
      <c r="AY161" s="218" t="s">
        <v>121</v>
      </c>
    </row>
    <row r="162" spans="1:65" s="2" customFormat="1" ht="24">
      <c r="A162" s="33"/>
      <c r="B162" s="34"/>
      <c r="C162" s="185" t="s">
        <v>227</v>
      </c>
      <c r="D162" s="185" t="s">
        <v>124</v>
      </c>
      <c r="E162" s="186" t="s">
        <v>228</v>
      </c>
      <c r="F162" s="187" t="s">
        <v>229</v>
      </c>
      <c r="G162" s="188" t="s">
        <v>172</v>
      </c>
      <c r="H162" s="189">
        <v>3.1339999999999999</v>
      </c>
      <c r="I162" s="190"/>
      <c r="J162" s="191">
        <f>ROUND(I162*H162,2)</f>
        <v>0</v>
      </c>
      <c r="K162" s="187" t="s">
        <v>151</v>
      </c>
      <c r="L162" s="38"/>
      <c r="M162" s="192" t="s">
        <v>1</v>
      </c>
      <c r="N162" s="193" t="s">
        <v>42</v>
      </c>
      <c r="O162" s="70"/>
      <c r="P162" s="194">
        <f>O162*H162</f>
        <v>0</v>
      </c>
      <c r="Q162" s="194">
        <v>0</v>
      </c>
      <c r="R162" s="194">
        <f>Q162*H162</f>
        <v>0</v>
      </c>
      <c r="S162" s="194">
        <v>0</v>
      </c>
      <c r="T162" s="195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96" t="s">
        <v>152</v>
      </c>
      <c r="AT162" s="196" t="s">
        <v>124</v>
      </c>
      <c r="AU162" s="196" t="s">
        <v>87</v>
      </c>
      <c r="AY162" s="16" t="s">
        <v>121</v>
      </c>
      <c r="BE162" s="197">
        <f>IF(N162="základní",J162,0)</f>
        <v>0</v>
      </c>
      <c r="BF162" s="197">
        <f>IF(N162="snížená",J162,0)</f>
        <v>0</v>
      </c>
      <c r="BG162" s="197">
        <f>IF(N162="zákl. přenesená",J162,0)</f>
        <v>0</v>
      </c>
      <c r="BH162" s="197">
        <f>IF(N162="sníž. přenesená",J162,0)</f>
        <v>0</v>
      </c>
      <c r="BI162" s="197">
        <f>IF(N162="nulová",J162,0)</f>
        <v>0</v>
      </c>
      <c r="BJ162" s="16" t="s">
        <v>85</v>
      </c>
      <c r="BK162" s="197">
        <f>ROUND(I162*H162,2)</f>
        <v>0</v>
      </c>
      <c r="BL162" s="16" t="s">
        <v>152</v>
      </c>
      <c r="BM162" s="196" t="s">
        <v>230</v>
      </c>
    </row>
    <row r="163" spans="1:65" s="2" customFormat="1" ht="19.5">
      <c r="A163" s="33"/>
      <c r="B163" s="34"/>
      <c r="C163" s="35"/>
      <c r="D163" s="203" t="s">
        <v>154</v>
      </c>
      <c r="E163" s="35"/>
      <c r="F163" s="204" t="s">
        <v>231</v>
      </c>
      <c r="G163" s="35"/>
      <c r="H163" s="35"/>
      <c r="I163" s="205"/>
      <c r="J163" s="35"/>
      <c r="K163" s="35"/>
      <c r="L163" s="38"/>
      <c r="M163" s="206"/>
      <c r="N163" s="207"/>
      <c r="O163" s="70"/>
      <c r="P163" s="70"/>
      <c r="Q163" s="70"/>
      <c r="R163" s="70"/>
      <c r="S163" s="70"/>
      <c r="T163" s="71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6" t="s">
        <v>154</v>
      </c>
      <c r="AU163" s="16" t="s">
        <v>87</v>
      </c>
    </row>
    <row r="164" spans="1:65" s="2" customFormat="1" ht="16.5" customHeight="1">
      <c r="A164" s="33"/>
      <c r="B164" s="34"/>
      <c r="C164" s="185" t="s">
        <v>232</v>
      </c>
      <c r="D164" s="185" t="s">
        <v>124</v>
      </c>
      <c r="E164" s="186" t="s">
        <v>233</v>
      </c>
      <c r="F164" s="187" t="s">
        <v>234</v>
      </c>
      <c r="G164" s="188" t="s">
        <v>172</v>
      </c>
      <c r="H164" s="189">
        <v>22.875</v>
      </c>
      <c r="I164" s="190"/>
      <c r="J164" s="191">
        <f>ROUND(I164*H164,2)</f>
        <v>0</v>
      </c>
      <c r="K164" s="187" t="s">
        <v>151</v>
      </c>
      <c r="L164" s="38"/>
      <c r="M164" s="192" t="s">
        <v>1</v>
      </c>
      <c r="N164" s="193" t="s">
        <v>42</v>
      </c>
      <c r="O164" s="70"/>
      <c r="P164" s="194">
        <f>O164*H164</f>
        <v>0</v>
      </c>
      <c r="Q164" s="194">
        <v>0</v>
      </c>
      <c r="R164" s="194">
        <f>Q164*H164</f>
        <v>0</v>
      </c>
      <c r="S164" s="194">
        <v>0</v>
      </c>
      <c r="T164" s="195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96" t="s">
        <v>152</v>
      </c>
      <c r="AT164" s="196" t="s">
        <v>124</v>
      </c>
      <c r="AU164" s="196" t="s">
        <v>87</v>
      </c>
      <c r="AY164" s="16" t="s">
        <v>121</v>
      </c>
      <c r="BE164" s="197">
        <f>IF(N164="základní",J164,0)</f>
        <v>0</v>
      </c>
      <c r="BF164" s="197">
        <f>IF(N164="snížená",J164,0)</f>
        <v>0</v>
      </c>
      <c r="BG164" s="197">
        <f>IF(N164="zákl. přenesená",J164,0)</f>
        <v>0</v>
      </c>
      <c r="BH164" s="197">
        <f>IF(N164="sníž. přenesená",J164,0)</f>
        <v>0</v>
      </c>
      <c r="BI164" s="197">
        <f>IF(N164="nulová",J164,0)</f>
        <v>0</v>
      </c>
      <c r="BJ164" s="16" t="s">
        <v>85</v>
      </c>
      <c r="BK164" s="197">
        <f>ROUND(I164*H164,2)</f>
        <v>0</v>
      </c>
      <c r="BL164" s="16" t="s">
        <v>152</v>
      </c>
      <c r="BM164" s="196" t="s">
        <v>235</v>
      </c>
    </row>
    <row r="165" spans="1:65" s="2" customFormat="1" ht="16.5" customHeight="1">
      <c r="A165" s="33"/>
      <c r="B165" s="34"/>
      <c r="C165" s="185" t="s">
        <v>236</v>
      </c>
      <c r="D165" s="185" t="s">
        <v>124</v>
      </c>
      <c r="E165" s="186" t="s">
        <v>237</v>
      </c>
      <c r="F165" s="187" t="s">
        <v>238</v>
      </c>
      <c r="G165" s="188" t="s">
        <v>172</v>
      </c>
      <c r="H165" s="189">
        <v>3.1339999999999999</v>
      </c>
      <c r="I165" s="190"/>
      <c r="J165" s="191">
        <f>ROUND(I165*H165,2)</f>
        <v>0</v>
      </c>
      <c r="K165" s="187" t="s">
        <v>151</v>
      </c>
      <c r="L165" s="38"/>
      <c r="M165" s="192" t="s">
        <v>1</v>
      </c>
      <c r="N165" s="193" t="s">
        <v>42</v>
      </c>
      <c r="O165" s="70"/>
      <c r="P165" s="194">
        <f>O165*H165</f>
        <v>0</v>
      </c>
      <c r="Q165" s="194">
        <v>0</v>
      </c>
      <c r="R165" s="194">
        <f>Q165*H165</f>
        <v>0</v>
      </c>
      <c r="S165" s="194">
        <v>0</v>
      </c>
      <c r="T165" s="195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96" t="s">
        <v>152</v>
      </c>
      <c r="AT165" s="196" t="s">
        <v>124</v>
      </c>
      <c r="AU165" s="196" t="s">
        <v>87</v>
      </c>
      <c r="AY165" s="16" t="s">
        <v>121</v>
      </c>
      <c r="BE165" s="197">
        <f>IF(N165="základní",J165,0)</f>
        <v>0</v>
      </c>
      <c r="BF165" s="197">
        <f>IF(N165="snížená",J165,0)</f>
        <v>0</v>
      </c>
      <c r="BG165" s="197">
        <f>IF(N165="zákl. přenesená",J165,0)</f>
        <v>0</v>
      </c>
      <c r="BH165" s="197">
        <f>IF(N165="sníž. přenesená",J165,0)</f>
        <v>0</v>
      </c>
      <c r="BI165" s="197">
        <f>IF(N165="nulová",J165,0)</f>
        <v>0</v>
      </c>
      <c r="BJ165" s="16" t="s">
        <v>85</v>
      </c>
      <c r="BK165" s="197">
        <f>ROUND(I165*H165,2)</f>
        <v>0</v>
      </c>
      <c r="BL165" s="16" t="s">
        <v>152</v>
      </c>
      <c r="BM165" s="196" t="s">
        <v>239</v>
      </c>
    </row>
    <row r="166" spans="1:65" s="2" customFormat="1" ht="16.5" customHeight="1">
      <c r="A166" s="33"/>
      <c r="B166" s="34"/>
      <c r="C166" s="185" t="s">
        <v>240</v>
      </c>
      <c r="D166" s="185" t="s">
        <v>124</v>
      </c>
      <c r="E166" s="186" t="s">
        <v>241</v>
      </c>
      <c r="F166" s="187" t="s">
        <v>242</v>
      </c>
      <c r="G166" s="188" t="s">
        <v>243</v>
      </c>
      <c r="H166" s="189">
        <v>5.3280000000000003</v>
      </c>
      <c r="I166" s="190"/>
      <c r="J166" s="191">
        <f>ROUND(I166*H166,2)</f>
        <v>0</v>
      </c>
      <c r="K166" s="187" t="s">
        <v>151</v>
      </c>
      <c r="L166" s="38"/>
      <c r="M166" s="192" t="s">
        <v>1</v>
      </c>
      <c r="N166" s="193" t="s">
        <v>42</v>
      </c>
      <c r="O166" s="70"/>
      <c r="P166" s="194">
        <f>O166*H166</f>
        <v>0</v>
      </c>
      <c r="Q166" s="194">
        <v>0</v>
      </c>
      <c r="R166" s="194">
        <f>Q166*H166</f>
        <v>0</v>
      </c>
      <c r="S166" s="194">
        <v>0</v>
      </c>
      <c r="T166" s="195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96" t="s">
        <v>152</v>
      </c>
      <c r="AT166" s="196" t="s">
        <v>124</v>
      </c>
      <c r="AU166" s="196" t="s">
        <v>87</v>
      </c>
      <c r="AY166" s="16" t="s">
        <v>121</v>
      </c>
      <c r="BE166" s="197">
        <f>IF(N166="základní",J166,0)</f>
        <v>0</v>
      </c>
      <c r="BF166" s="197">
        <f>IF(N166="snížená",J166,0)</f>
        <v>0</v>
      </c>
      <c r="BG166" s="197">
        <f>IF(N166="zákl. přenesená",J166,0)</f>
        <v>0</v>
      </c>
      <c r="BH166" s="197">
        <f>IF(N166="sníž. přenesená",J166,0)</f>
        <v>0</v>
      </c>
      <c r="BI166" s="197">
        <f>IF(N166="nulová",J166,0)</f>
        <v>0</v>
      </c>
      <c r="BJ166" s="16" t="s">
        <v>85</v>
      </c>
      <c r="BK166" s="197">
        <f>ROUND(I166*H166,2)</f>
        <v>0</v>
      </c>
      <c r="BL166" s="16" t="s">
        <v>152</v>
      </c>
      <c r="BM166" s="196" t="s">
        <v>244</v>
      </c>
    </row>
    <row r="167" spans="1:65" s="13" customFormat="1">
      <c r="B167" s="208"/>
      <c r="C167" s="209"/>
      <c r="D167" s="203" t="s">
        <v>156</v>
      </c>
      <c r="E167" s="210" t="s">
        <v>1</v>
      </c>
      <c r="F167" s="211" t="s">
        <v>245</v>
      </c>
      <c r="G167" s="209"/>
      <c r="H167" s="212">
        <v>5.3280000000000003</v>
      </c>
      <c r="I167" s="213"/>
      <c r="J167" s="209"/>
      <c r="K167" s="209"/>
      <c r="L167" s="214"/>
      <c r="M167" s="215"/>
      <c r="N167" s="216"/>
      <c r="O167" s="216"/>
      <c r="P167" s="216"/>
      <c r="Q167" s="216"/>
      <c r="R167" s="216"/>
      <c r="S167" s="216"/>
      <c r="T167" s="217"/>
      <c r="AT167" s="218" t="s">
        <v>156</v>
      </c>
      <c r="AU167" s="218" t="s">
        <v>87</v>
      </c>
      <c r="AV167" s="13" t="s">
        <v>87</v>
      </c>
      <c r="AW167" s="13" t="s">
        <v>32</v>
      </c>
      <c r="AX167" s="13" t="s">
        <v>85</v>
      </c>
      <c r="AY167" s="218" t="s">
        <v>121</v>
      </c>
    </row>
    <row r="168" spans="1:65" s="2" customFormat="1" ht="16.5" customHeight="1">
      <c r="A168" s="33"/>
      <c r="B168" s="34"/>
      <c r="C168" s="185" t="s">
        <v>246</v>
      </c>
      <c r="D168" s="185" t="s">
        <v>124</v>
      </c>
      <c r="E168" s="186" t="s">
        <v>247</v>
      </c>
      <c r="F168" s="187" t="s">
        <v>248</v>
      </c>
      <c r="G168" s="188" t="s">
        <v>172</v>
      </c>
      <c r="H168" s="189">
        <v>22.875</v>
      </c>
      <c r="I168" s="190"/>
      <c r="J168" s="191">
        <f>ROUND(I168*H168,2)</f>
        <v>0</v>
      </c>
      <c r="K168" s="187" t="s">
        <v>151</v>
      </c>
      <c r="L168" s="38"/>
      <c r="M168" s="192" t="s">
        <v>1</v>
      </c>
      <c r="N168" s="193" t="s">
        <v>42</v>
      </c>
      <c r="O168" s="70"/>
      <c r="P168" s="194">
        <f>O168*H168</f>
        <v>0</v>
      </c>
      <c r="Q168" s="194">
        <v>0</v>
      </c>
      <c r="R168" s="194">
        <f>Q168*H168</f>
        <v>0</v>
      </c>
      <c r="S168" s="194">
        <v>0</v>
      </c>
      <c r="T168" s="195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96" t="s">
        <v>152</v>
      </c>
      <c r="AT168" s="196" t="s">
        <v>124</v>
      </c>
      <c r="AU168" s="196" t="s">
        <v>87</v>
      </c>
      <c r="AY168" s="16" t="s">
        <v>121</v>
      </c>
      <c r="BE168" s="197">
        <f>IF(N168="základní",J168,0)</f>
        <v>0</v>
      </c>
      <c r="BF168" s="197">
        <f>IF(N168="snížená",J168,0)</f>
        <v>0</v>
      </c>
      <c r="BG168" s="197">
        <f>IF(N168="zákl. přenesená",J168,0)</f>
        <v>0</v>
      </c>
      <c r="BH168" s="197">
        <f>IF(N168="sníž. přenesená",J168,0)</f>
        <v>0</v>
      </c>
      <c r="BI168" s="197">
        <f>IF(N168="nulová",J168,0)</f>
        <v>0</v>
      </c>
      <c r="BJ168" s="16" t="s">
        <v>85</v>
      </c>
      <c r="BK168" s="197">
        <f>ROUND(I168*H168,2)</f>
        <v>0</v>
      </c>
      <c r="BL168" s="16" t="s">
        <v>152</v>
      </c>
      <c r="BM168" s="196" t="s">
        <v>249</v>
      </c>
    </row>
    <row r="169" spans="1:65" s="12" customFormat="1" ht="22.9" customHeight="1">
      <c r="B169" s="169"/>
      <c r="C169" s="170"/>
      <c r="D169" s="171" t="s">
        <v>76</v>
      </c>
      <c r="E169" s="183" t="s">
        <v>87</v>
      </c>
      <c r="F169" s="183" t="s">
        <v>250</v>
      </c>
      <c r="G169" s="170"/>
      <c r="H169" s="170"/>
      <c r="I169" s="173"/>
      <c r="J169" s="184">
        <f>BK169</f>
        <v>0</v>
      </c>
      <c r="K169" s="170"/>
      <c r="L169" s="175"/>
      <c r="M169" s="176"/>
      <c r="N169" s="177"/>
      <c r="O169" s="177"/>
      <c r="P169" s="178">
        <f>SUM(P170:P182)</f>
        <v>0</v>
      </c>
      <c r="Q169" s="177"/>
      <c r="R169" s="178">
        <f>SUM(R170:R182)</f>
        <v>7.2570566400000009</v>
      </c>
      <c r="S169" s="177"/>
      <c r="T169" s="179">
        <f>SUM(T170:T182)</f>
        <v>0</v>
      </c>
      <c r="AR169" s="180" t="s">
        <v>85</v>
      </c>
      <c r="AT169" s="181" t="s">
        <v>76</v>
      </c>
      <c r="AU169" s="181" t="s">
        <v>85</v>
      </c>
      <c r="AY169" s="180" t="s">
        <v>121</v>
      </c>
      <c r="BK169" s="182">
        <f>SUM(BK170:BK182)</f>
        <v>0</v>
      </c>
    </row>
    <row r="170" spans="1:65" s="2" customFormat="1" ht="16.5" customHeight="1">
      <c r="A170" s="33"/>
      <c r="B170" s="34"/>
      <c r="C170" s="185" t="s">
        <v>7</v>
      </c>
      <c r="D170" s="185" t="s">
        <v>124</v>
      </c>
      <c r="E170" s="186" t="s">
        <v>251</v>
      </c>
      <c r="F170" s="187" t="s">
        <v>252</v>
      </c>
      <c r="G170" s="188" t="s">
        <v>172</v>
      </c>
      <c r="H170" s="189">
        <v>1.8859999999999999</v>
      </c>
      <c r="I170" s="190"/>
      <c r="J170" s="191">
        <f>ROUND(I170*H170,2)</f>
        <v>0</v>
      </c>
      <c r="K170" s="187" t="s">
        <v>151</v>
      </c>
      <c r="L170" s="38"/>
      <c r="M170" s="192" t="s">
        <v>1</v>
      </c>
      <c r="N170" s="193" t="s">
        <v>42</v>
      </c>
      <c r="O170" s="70"/>
      <c r="P170" s="194">
        <f>O170*H170</f>
        <v>0</v>
      </c>
      <c r="Q170" s="194">
        <v>2.16</v>
      </c>
      <c r="R170" s="194">
        <f>Q170*H170</f>
        <v>4.07376</v>
      </c>
      <c r="S170" s="194">
        <v>0</v>
      </c>
      <c r="T170" s="195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96" t="s">
        <v>152</v>
      </c>
      <c r="AT170" s="196" t="s">
        <v>124</v>
      </c>
      <c r="AU170" s="196" t="s">
        <v>87</v>
      </c>
      <c r="AY170" s="16" t="s">
        <v>121</v>
      </c>
      <c r="BE170" s="197">
        <f>IF(N170="základní",J170,0)</f>
        <v>0</v>
      </c>
      <c r="BF170" s="197">
        <f>IF(N170="snížená",J170,0)</f>
        <v>0</v>
      </c>
      <c r="BG170" s="197">
        <f>IF(N170="zákl. přenesená",J170,0)</f>
        <v>0</v>
      </c>
      <c r="BH170" s="197">
        <f>IF(N170="sníž. přenesená",J170,0)</f>
        <v>0</v>
      </c>
      <c r="BI170" s="197">
        <f>IF(N170="nulová",J170,0)</f>
        <v>0</v>
      </c>
      <c r="BJ170" s="16" t="s">
        <v>85</v>
      </c>
      <c r="BK170" s="197">
        <f>ROUND(I170*H170,2)</f>
        <v>0</v>
      </c>
      <c r="BL170" s="16" t="s">
        <v>152</v>
      </c>
      <c r="BM170" s="196" t="s">
        <v>253</v>
      </c>
    </row>
    <row r="171" spans="1:65" s="13" customFormat="1">
      <c r="B171" s="208"/>
      <c r="C171" s="209"/>
      <c r="D171" s="203" t="s">
        <v>156</v>
      </c>
      <c r="E171" s="210" t="s">
        <v>1</v>
      </c>
      <c r="F171" s="211" t="s">
        <v>254</v>
      </c>
      <c r="G171" s="209"/>
      <c r="H171" s="212">
        <v>1.724</v>
      </c>
      <c r="I171" s="213"/>
      <c r="J171" s="209"/>
      <c r="K171" s="209"/>
      <c r="L171" s="214"/>
      <c r="M171" s="215"/>
      <c r="N171" s="216"/>
      <c r="O171" s="216"/>
      <c r="P171" s="216"/>
      <c r="Q171" s="216"/>
      <c r="R171" s="216"/>
      <c r="S171" s="216"/>
      <c r="T171" s="217"/>
      <c r="AT171" s="218" t="s">
        <v>156</v>
      </c>
      <c r="AU171" s="218" t="s">
        <v>87</v>
      </c>
      <c r="AV171" s="13" t="s">
        <v>87</v>
      </c>
      <c r="AW171" s="13" t="s">
        <v>32</v>
      </c>
      <c r="AX171" s="13" t="s">
        <v>77</v>
      </c>
      <c r="AY171" s="218" t="s">
        <v>121</v>
      </c>
    </row>
    <row r="172" spans="1:65" s="13" customFormat="1">
      <c r="B172" s="208"/>
      <c r="C172" s="209"/>
      <c r="D172" s="203" t="s">
        <v>156</v>
      </c>
      <c r="E172" s="210" t="s">
        <v>1</v>
      </c>
      <c r="F172" s="211" t="s">
        <v>255</v>
      </c>
      <c r="G172" s="209"/>
      <c r="H172" s="212">
        <v>0.16200000000000001</v>
      </c>
      <c r="I172" s="213"/>
      <c r="J172" s="209"/>
      <c r="K172" s="209"/>
      <c r="L172" s="214"/>
      <c r="M172" s="215"/>
      <c r="N172" s="216"/>
      <c r="O172" s="216"/>
      <c r="P172" s="216"/>
      <c r="Q172" s="216"/>
      <c r="R172" s="216"/>
      <c r="S172" s="216"/>
      <c r="T172" s="217"/>
      <c r="AT172" s="218" t="s">
        <v>156</v>
      </c>
      <c r="AU172" s="218" t="s">
        <v>87</v>
      </c>
      <c r="AV172" s="13" t="s">
        <v>87</v>
      </c>
      <c r="AW172" s="13" t="s">
        <v>32</v>
      </c>
      <c r="AX172" s="13" t="s">
        <v>77</v>
      </c>
      <c r="AY172" s="218" t="s">
        <v>121</v>
      </c>
    </row>
    <row r="173" spans="1:65" s="14" customFormat="1">
      <c r="B173" s="219"/>
      <c r="C173" s="220"/>
      <c r="D173" s="203" t="s">
        <v>156</v>
      </c>
      <c r="E173" s="221" t="s">
        <v>1</v>
      </c>
      <c r="F173" s="222" t="s">
        <v>159</v>
      </c>
      <c r="G173" s="220"/>
      <c r="H173" s="223">
        <v>1.8859999999999999</v>
      </c>
      <c r="I173" s="224"/>
      <c r="J173" s="220"/>
      <c r="K173" s="220"/>
      <c r="L173" s="225"/>
      <c r="M173" s="226"/>
      <c r="N173" s="227"/>
      <c r="O173" s="227"/>
      <c r="P173" s="227"/>
      <c r="Q173" s="227"/>
      <c r="R173" s="227"/>
      <c r="S173" s="227"/>
      <c r="T173" s="228"/>
      <c r="AT173" s="229" t="s">
        <v>156</v>
      </c>
      <c r="AU173" s="229" t="s">
        <v>87</v>
      </c>
      <c r="AV173" s="14" t="s">
        <v>152</v>
      </c>
      <c r="AW173" s="14" t="s">
        <v>32</v>
      </c>
      <c r="AX173" s="14" t="s">
        <v>85</v>
      </c>
      <c r="AY173" s="229" t="s">
        <v>121</v>
      </c>
    </row>
    <row r="174" spans="1:65" s="2" customFormat="1" ht="16.5" customHeight="1">
      <c r="A174" s="33"/>
      <c r="B174" s="34"/>
      <c r="C174" s="185" t="s">
        <v>256</v>
      </c>
      <c r="D174" s="185" t="s">
        <v>124</v>
      </c>
      <c r="E174" s="186" t="s">
        <v>257</v>
      </c>
      <c r="F174" s="187" t="s">
        <v>258</v>
      </c>
      <c r="G174" s="188" t="s">
        <v>150</v>
      </c>
      <c r="H174" s="189">
        <v>10.24</v>
      </c>
      <c r="I174" s="190"/>
      <c r="J174" s="191">
        <f>ROUND(I174*H174,2)</f>
        <v>0</v>
      </c>
      <c r="K174" s="187" t="s">
        <v>1</v>
      </c>
      <c r="L174" s="38"/>
      <c r="M174" s="192" t="s">
        <v>1</v>
      </c>
      <c r="N174" s="193" t="s">
        <v>42</v>
      </c>
      <c r="O174" s="70"/>
      <c r="P174" s="194">
        <f>O174*H174</f>
        <v>0</v>
      </c>
      <c r="Q174" s="194">
        <v>0</v>
      </c>
      <c r="R174" s="194">
        <f>Q174*H174</f>
        <v>0</v>
      </c>
      <c r="S174" s="194">
        <v>0</v>
      </c>
      <c r="T174" s="195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96" t="s">
        <v>152</v>
      </c>
      <c r="AT174" s="196" t="s">
        <v>124</v>
      </c>
      <c r="AU174" s="196" t="s">
        <v>87</v>
      </c>
      <c r="AY174" s="16" t="s">
        <v>121</v>
      </c>
      <c r="BE174" s="197">
        <f>IF(N174="základní",J174,0)</f>
        <v>0</v>
      </c>
      <c r="BF174" s="197">
        <f>IF(N174="snížená",J174,0)</f>
        <v>0</v>
      </c>
      <c r="BG174" s="197">
        <f>IF(N174="zákl. přenesená",J174,0)</f>
        <v>0</v>
      </c>
      <c r="BH174" s="197">
        <f>IF(N174="sníž. přenesená",J174,0)</f>
        <v>0</v>
      </c>
      <c r="BI174" s="197">
        <f>IF(N174="nulová",J174,0)</f>
        <v>0</v>
      </c>
      <c r="BJ174" s="16" t="s">
        <v>85</v>
      </c>
      <c r="BK174" s="197">
        <f>ROUND(I174*H174,2)</f>
        <v>0</v>
      </c>
      <c r="BL174" s="16" t="s">
        <v>152</v>
      </c>
      <c r="BM174" s="196" t="s">
        <v>259</v>
      </c>
    </row>
    <row r="175" spans="1:65" s="13" customFormat="1">
      <c r="B175" s="208"/>
      <c r="C175" s="209"/>
      <c r="D175" s="203" t="s">
        <v>156</v>
      </c>
      <c r="E175" s="210" t="s">
        <v>1</v>
      </c>
      <c r="F175" s="211" t="s">
        <v>260</v>
      </c>
      <c r="G175" s="209"/>
      <c r="H175" s="212">
        <v>8.6199999999999992</v>
      </c>
      <c r="I175" s="213"/>
      <c r="J175" s="209"/>
      <c r="K175" s="209"/>
      <c r="L175" s="214"/>
      <c r="M175" s="215"/>
      <c r="N175" s="216"/>
      <c r="O175" s="216"/>
      <c r="P175" s="216"/>
      <c r="Q175" s="216"/>
      <c r="R175" s="216"/>
      <c r="S175" s="216"/>
      <c r="T175" s="217"/>
      <c r="AT175" s="218" t="s">
        <v>156</v>
      </c>
      <c r="AU175" s="218" t="s">
        <v>87</v>
      </c>
      <c r="AV175" s="13" t="s">
        <v>87</v>
      </c>
      <c r="AW175" s="13" t="s">
        <v>32</v>
      </c>
      <c r="AX175" s="13" t="s">
        <v>77</v>
      </c>
      <c r="AY175" s="218" t="s">
        <v>121</v>
      </c>
    </row>
    <row r="176" spans="1:65" s="13" customFormat="1">
      <c r="B176" s="208"/>
      <c r="C176" s="209"/>
      <c r="D176" s="203" t="s">
        <v>156</v>
      </c>
      <c r="E176" s="210" t="s">
        <v>1</v>
      </c>
      <c r="F176" s="211" t="s">
        <v>261</v>
      </c>
      <c r="G176" s="209"/>
      <c r="H176" s="212">
        <v>1.62</v>
      </c>
      <c r="I176" s="213"/>
      <c r="J176" s="209"/>
      <c r="K176" s="209"/>
      <c r="L176" s="214"/>
      <c r="M176" s="215"/>
      <c r="N176" s="216"/>
      <c r="O176" s="216"/>
      <c r="P176" s="216"/>
      <c r="Q176" s="216"/>
      <c r="R176" s="216"/>
      <c r="S176" s="216"/>
      <c r="T176" s="217"/>
      <c r="AT176" s="218" t="s">
        <v>156</v>
      </c>
      <c r="AU176" s="218" t="s">
        <v>87</v>
      </c>
      <c r="AV176" s="13" t="s">
        <v>87</v>
      </c>
      <c r="AW176" s="13" t="s">
        <v>32</v>
      </c>
      <c r="AX176" s="13" t="s">
        <v>77</v>
      </c>
      <c r="AY176" s="218" t="s">
        <v>121</v>
      </c>
    </row>
    <row r="177" spans="1:65" s="14" customFormat="1">
      <c r="B177" s="219"/>
      <c r="C177" s="220"/>
      <c r="D177" s="203" t="s">
        <v>156</v>
      </c>
      <c r="E177" s="221" t="s">
        <v>1</v>
      </c>
      <c r="F177" s="222" t="s">
        <v>159</v>
      </c>
      <c r="G177" s="220"/>
      <c r="H177" s="223">
        <v>10.239999999999998</v>
      </c>
      <c r="I177" s="224"/>
      <c r="J177" s="220"/>
      <c r="K177" s="220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156</v>
      </c>
      <c r="AU177" s="229" t="s">
        <v>87</v>
      </c>
      <c r="AV177" s="14" t="s">
        <v>152</v>
      </c>
      <c r="AW177" s="14" t="s">
        <v>32</v>
      </c>
      <c r="AX177" s="14" t="s">
        <v>85</v>
      </c>
      <c r="AY177" s="229" t="s">
        <v>121</v>
      </c>
    </row>
    <row r="178" spans="1:65" s="2" customFormat="1" ht="16.5" customHeight="1">
      <c r="A178" s="33"/>
      <c r="B178" s="34"/>
      <c r="C178" s="230" t="s">
        <v>262</v>
      </c>
      <c r="D178" s="230" t="s">
        <v>191</v>
      </c>
      <c r="E178" s="231" t="s">
        <v>263</v>
      </c>
      <c r="F178" s="232" t="s">
        <v>264</v>
      </c>
      <c r="G178" s="233" t="s">
        <v>150</v>
      </c>
      <c r="H178" s="234">
        <v>11.776</v>
      </c>
      <c r="I178" s="235"/>
      <c r="J178" s="236">
        <f>ROUND(I178*H178,2)</f>
        <v>0</v>
      </c>
      <c r="K178" s="232" t="s">
        <v>1</v>
      </c>
      <c r="L178" s="237"/>
      <c r="M178" s="238" t="s">
        <v>1</v>
      </c>
      <c r="N178" s="239" t="s">
        <v>42</v>
      </c>
      <c r="O178" s="70"/>
      <c r="P178" s="194">
        <f>O178*H178</f>
        <v>0</v>
      </c>
      <c r="Q178" s="194">
        <v>2.9999999999999997E-4</v>
      </c>
      <c r="R178" s="194">
        <f>Q178*H178</f>
        <v>3.5327999999999996E-3</v>
      </c>
      <c r="S178" s="194">
        <v>0</v>
      </c>
      <c r="T178" s="195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96" t="s">
        <v>190</v>
      </c>
      <c r="AT178" s="196" t="s">
        <v>191</v>
      </c>
      <c r="AU178" s="196" t="s">
        <v>87</v>
      </c>
      <c r="AY178" s="16" t="s">
        <v>121</v>
      </c>
      <c r="BE178" s="197">
        <f>IF(N178="základní",J178,0)</f>
        <v>0</v>
      </c>
      <c r="BF178" s="197">
        <f>IF(N178="snížená",J178,0)</f>
        <v>0</v>
      </c>
      <c r="BG178" s="197">
        <f>IF(N178="zákl. přenesená",J178,0)</f>
        <v>0</v>
      </c>
      <c r="BH178" s="197">
        <f>IF(N178="sníž. přenesená",J178,0)</f>
        <v>0</v>
      </c>
      <c r="BI178" s="197">
        <f>IF(N178="nulová",J178,0)</f>
        <v>0</v>
      </c>
      <c r="BJ178" s="16" t="s">
        <v>85</v>
      </c>
      <c r="BK178" s="197">
        <f>ROUND(I178*H178,2)</f>
        <v>0</v>
      </c>
      <c r="BL178" s="16" t="s">
        <v>152</v>
      </c>
      <c r="BM178" s="196" t="s">
        <v>265</v>
      </c>
    </row>
    <row r="179" spans="1:65" s="13" customFormat="1">
      <c r="B179" s="208"/>
      <c r="C179" s="209"/>
      <c r="D179" s="203" t="s">
        <v>156</v>
      </c>
      <c r="E179" s="209"/>
      <c r="F179" s="211" t="s">
        <v>266</v>
      </c>
      <c r="G179" s="209"/>
      <c r="H179" s="212">
        <v>11.776</v>
      </c>
      <c r="I179" s="213"/>
      <c r="J179" s="209"/>
      <c r="K179" s="209"/>
      <c r="L179" s="214"/>
      <c r="M179" s="215"/>
      <c r="N179" s="216"/>
      <c r="O179" s="216"/>
      <c r="P179" s="216"/>
      <c r="Q179" s="216"/>
      <c r="R179" s="216"/>
      <c r="S179" s="216"/>
      <c r="T179" s="217"/>
      <c r="AT179" s="218" t="s">
        <v>156</v>
      </c>
      <c r="AU179" s="218" t="s">
        <v>87</v>
      </c>
      <c r="AV179" s="13" t="s">
        <v>87</v>
      </c>
      <c r="AW179" s="13" t="s">
        <v>4</v>
      </c>
      <c r="AX179" s="13" t="s">
        <v>85</v>
      </c>
      <c r="AY179" s="218" t="s">
        <v>121</v>
      </c>
    </row>
    <row r="180" spans="1:65" s="2" customFormat="1" ht="16.5" customHeight="1">
      <c r="A180" s="33"/>
      <c r="B180" s="34"/>
      <c r="C180" s="185" t="s">
        <v>267</v>
      </c>
      <c r="D180" s="185" t="s">
        <v>124</v>
      </c>
      <c r="E180" s="186" t="s">
        <v>268</v>
      </c>
      <c r="F180" s="187" t="s">
        <v>269</v>
      </c>
      <c r="G180" s="188" t="s">
        <v>172</v>
      </c>
      <c r="H180" s="189">
        <v>1.296</v>
      </c>
      <c r="I180" s="190"/>
      <c r="J180" s="191">
        <f>ROUND(I180*H180,2)</f>
        <v>0</v>
      </c>
      <c r="K180" s="187" t="s">
        <v>151</v>
      </c>
      <c r="L180" s="38"/>
      <c r="M180" s="192" t="s">
        <v>1</v>
      </c>
      <c r="N180" s="193" t="s">
        <v>42</v>
      </c>
      <c r="O180" s="70"/>
      <c r="P180" s="194">
        <f>O180*H180</f>
        <v>0</v>
      </c>
      <c r="Q180" s="194">
        <v>2.45329</v>
      </c>
      <c r="R180" s="194">
        <f>Q180*H180</f>
        <v>3.1794638399999999</v>
      </c>
      <c r="S180" s="194">
        <v>0</v>
      </c>
      <c r="T180" s="195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96" t="s">
        <v>152</v>
      </c>
      <c r="AT180" s="196" t="s">
        <v>124</v>
      </c>
      <c r="AU180" s="196" t="s">
        <v>87</v>
      </c>
      <c r="AY180" s="16" t="s">
        <v>121</v>
      </c>
      <c r="BE180" s="197">
        <f>IF(N180="základní",J180,0)</f>
        <v>0</v>
      </c>
      <c r="BF180" s="197">
        <f>IF(N180="snížená",J180,0)</f>
        <v>0</v>
      </c>
      <c r="BG180" s="197">
        <f>IF(N180="zákl. přenesená",J180,0)</f>
        <v>0</v>
      </c>
      <c r="BH180" s="197">
        <f>IF(N180="sníž. přenesená",J180,0)</f>
        <v>0</v>
      </c>
      <c r="BI180" s="197">
        <f>IF(N180="nulová",J180,0)</f>
        <v>0</v>
      </c>
      <c r="BJ180" s="16" t="s">
        <v>85</v>
      </c>
      <c r="BK180" s="197">
        <f>ROUND(I180*H180,2)</f>
        <v>0</v>
      </c>
      <c r="BL180" s="16" t="s">
        <v>152</v>
      </c>
      <c r="BM180" s="196" t="s">
        <v>270</v>
      </c>
    </row>
    <row r="181" spans="1:65" s="13" customFormat="1">
      <c r="B181" s="208"/>
      <c r="C181" s="209"/>
      <c r="D181" s="203" t="s">
        <v>156</v>
      </c>
      <c r="E181" s="210" t="s">
        <v>1</v>
      </c>
      <c r="F181" s="211" t="s">
        <v>185</v>
      </c>
      <c r="G181" s="209"/>
      <c r="H181" s="212">
        <v>1.296</v>
      </c>
      <c r="I181" s="213"/>
      <c r="J181" s="209"/>
      <c r="K181" s="209"/>
      <c r="L181" s="214"/>
      <c r="M181" s="215"/>
      <c r="N181" s="216"/>
      <c r="O181" s="216"/>
      <c r="P181" s="216"/>
      <c r="Q181" s="216"/>
      <c r="R181" s="216"/>
      <c r="S181" s="216"/>
      <c r="T181" s="217"/>
      <c r="AT181" s="218" t="s">
        <v>156</v>
      </c>
      <c r="AU181" s="218" t="s">
        <v>87</v>
      </c>
      <c r="AV181" s="13" t="s">
        <v>87</v>
      </c>
      <c r="AW181" s="13" t="s">
        <v>32</v>
      </c>
      <c r="AX181" s="13" t="s">
        <v>85</v>
      </c>
      <c r="AY181" s="218" t="s">
        <v>121</v>
      </c>
    </row>
    <row r="182" spans="1:65" s="2" customFormat="1" ht="16.5" customHeight="1">
      <c r="A182" s="33"/>
      <c r="B182" s="34"/>
      <c r="C182" s="230" t="s">
        <v>271</v>
      </c>
      <c r="D182" s="230" t="s">
        <v>191</v>
      </c>
      <c r="E182" s="231" t="s">
        <v>272</v>
      </c>
      <c r="F182" s="232" t="s">
        <v>273</v>
      </c>
      <c r="G182" s="233" t="s">
        <v>274</v>
      </c>
      <c r="H182" s="234">
        <v>1</v>
      </c>
      <c r="I182" s="235"/>
      <c r="J182" s="236">
        <f>ROUND(I182*H182,2)</f>
        <v>0</v>
      </c>
      <c r="K182" s="232" t="s">
        <v>1</v>
      </c>
      <c r="L182" s="237"/>
      <c r="M182" s="238" t="s">
        <v>1</v>
      </c>
      <c r="N182" s="239" t="s">
        <v>42</v>
      </c>
      <c r="O182" s="70"/>
      <c r="P182" s="194">
        <f>O182*H182</f>
        <v>0</v>
      </c>
      <c r="Q182" s="194">
        <v>2.9999999999999997E-4</v>
      </c>
      <c r="R182" s="194">
        <f>Q182*H182</f>
        <v>2.9999999999999997E-4</v>
      </c>
      <c r="S182" s="194">
        <v>0</v>
      </c>
      <c r="T182" s="195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96" t="s">
        <v>190</v>
      </c>
      <c r="AT182" s="196" t="s">
        <v>191</v>
      </c>
      <c r="AU182" s="196" t="s">
        <v>87</v>
      </c>
      <c r="AY182" s="16" t="s">
        <v>121</v>
      </c>
      <c r="BE182" s="197">
        <f>IF(N182="základní",J182,0)</f>
        <v>0</v>
      </c>
      <c r="BF182" s="197">
        <f>IF(N182="snížená",J182,0)</f>
        <v>0</v>
      </c>
      <c r="BG182" s="197">
        <f>IF(N182="zákl. přenesená",J182,0)</f>
        <v>0</v>
      </c>
      <c r="BH182" s="197">
        <f>IF(N182="sníž. přenesená",J182,0)</f>
        <v>0</v>
      </c>
      <c r="BI182" s="197">
        <f>IF(N182="nulová",J182,0)</f>
        <v>0</v>
      </c>
      <c r="BJ182" s="16" t="s">
        <v>85</v>
      </c>
      <c r="BK182" s="197">
        <f>ROUND(I182*H182,2)</f>
        <v>0</v>
      </c>
      <c r="BL182" s="16" t="s">
        <v>152</v>
      </c>
      <c r="BM182" s="196" t="s">
        <v>275</v>
      </c>
    </row>
    <row r="183" spans="1:65" s="12" customFormat="1" ht="22.9" customHeight="1">
      <c r="B183" s="169"/>
      <c r="C183" s="170"/>
      <c r="D183" s="171" t="s">
        <v>76</v>
      </c>
      <c r="E183" s="183" t="s">
        <v>120</v>
      </c>
      <c r="F183" s="183" t="s">
        <v>276</v>
      </c>
      <c r="G183" s="170"/>
      <c r="H183" s="170"/>
      <c r="I183" s="173"/>
      <c r="J183" s="184">
        <f>BK183</f>
        <v>0</v>
      </c>
      <c r="K183" s="170"/>
      <c r="L183" s="175"/>
      <c r="M183" s="176"/>
      <c r="N183" s="177"/>
      <c r="O183" s="177"/>
      <c r="P183" s="178">
        <f>SUM(P184:P195)</f>
        <v>0</v>
      </c>
      <c r="Q183" s="177"/>
      <c r="R183" s="178">
        <f>SUM(R184:R195)</f>
        <v>7.2481755000000003</v>
      </c>
      <c r="S183" s="177"/>
      <c r="T183" s="179">
        <f>SUM(T184:T195)</f>
        <v>0</v>
      </c>
      <c r="AR183" s="180" t="s">
        <v>85</v>
      </c>
      <c r="AT183" s="181" t="s">
        <v>76</v>
      </c>
      <c r="AU183" s="181" t="s">
        <v>85</v>
      </c>
      <c r="AY183" s="180" t="s">
        <v>121</v>
      </c>
      <c r="BK183" s="182">
        <f>SUM(BK184:BK195)</f>
        <v>0</v>
      </c>
    </row>
    <row r="184" spans="1:65" s="2" customFormat="1" ht="16.5" customHeight="1">
      <c r="A184" s="33"/>
      <c r="B184" s="34"/>
      <c r="C184" s="185" t="s">
        <v>277</v>
      </c>
      <c r="D184" s="185" t="s">
        <v>124</v>
      </c>
      <c r="E184" s="186" t="s">
        <v>278</v>
      </c>
      <c r="F184" s="187" t="s">
        <v>279</v>
      </c>
      <c r="G184" s="188" t="s">
        <v>150</v>
      </c>
      <c r="H184" s="189">
        <v>28.49</v>
      </c>
      <c r="I184" s="190"/>
      <c r="J184" s="191">
        <f>ROUND(I184*H184,2)</f>
        <v>0</v>
      </c>
      <c r="K184" s="187" t="s">
        <v>151</v>
      </c>
      <c r="L184" s="38"/>
      <c r="M184" s="192" t="s">
        <v>1</v>
      </c>
      <c r="N184" s="193" t="s">
        <v>42</v>
      </c>
      <c r="O184" s="70"/>
      <c r="P184" s="194">
        <f>O184*H184</f>
        <v>0</v>
      </c>
      <c r="Q184" s="194">
        <v>0</v>
      </c>
      <c r="R184" s="194">
        <f>Q184*H184</f>
        <v>0</v>
      </c>
      <c r="S184" s="194">
        <v>0</v>
      </c>
      <c r="T184" s="195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96" t="s">
        <v>152</v>
      </c>
      <c r="AT184" s="196" t="s">
        <v>124</v>
      </c>
      <c r="AU184" s="196" t="s">
        <v>87</v>
      </c>
      <c r="AY184" s="16" t="s">
        <v>121</v>
      </c>
      <c r="BE184" s="197">
        <f>IF(N184="základní",J184,0)</f>
        <v>0</v>
      </c>
      <c r="BF184" s="197">
        <f>IF(N184="snížená",J184,0)</f>
        <v>0</v>
      </c>
      <c r="BG184" s="197">
        <f>IF(N184="zákl. přenesená",J184,0)</f>
        <v>0</v>
      </c>
      <c r="BH184" s="197">
        <f>IF(N184="sníž. přenesená",J184,0)</f>
        <v>0</v>
      </c>
      <c r="BI184" s="197">
        <f>IF(N184="nulová",J184,0)</f>
        <v>0</v>
      </c>
      <c r="BJ184" s="16" t="s">
        <v>85</v>
      </c>
      <c r="BK184" s="197">
        <f>ROUND(I184*H184,2)</f>
        <v>0</v>
      </c>
      <c r="BL184" s="16" t="s">
        <v>152</v>
      </c>
      <c r="BM184" s="196" t="s">
        <v>280</v>
      </c>
    </row>
    <row r="185" spans="1:65" s="13" customFormat="1">
      <c r="B185" s="208"/>
      <c r="C185" s="209"/>
      <c r="D185" s="203" t="s">
        <v>156</v>
      </c>
      <c r="E185" s="210" t="s">
        <v>1</v>
      </c>
      <c r="F185" s="211" t="s">
        <v>281</v>
      </c>
      <c r="G185" s="209"/>
      <c r="H185" s="212">
        <v>18.25</v>
      </c>
      <c r="I185" s="213"/>
      <c r="J185" s="209"/>
      <c r="K185" s="209"/>
      <c r="L185" s="214"/>
      <c r="M185" s="215"/>
      <c r="N185" s="216"/>
      <c r="O185" s="216"/>
      <c r="P185" s="216"/>
      <c r="Q185" s="216"/>
      <c r="R185" s="216"/>
      <c r="S185" s="216"/>
      <c r="T185" s="217"/>
      <c r="AT185" s="218" t="s">
        <v>156</v>
      </c>
      <c r="AU185" s="218" t="s">
        <v>87</v>
      </c>
      <c r="AV185" s="13" t="s">
        <v>87</v>
      </c>
      <c r="AW185" s="13" t="s">
        <v>32</v>
      </c>
      <c r="AX185" s="13" t="s">
        <v>77</v>
      </c>
      <c r="AY185" s="218" t="s">
        <v>121</v>
      </c>
    </row>
    <row r="186" spans="1:65" s="13" customFormat="1">
      <c r="B186" s="208"/>
      <c r="C186" s="209"/>
      <c r="D186" s="203" t="s">
        <v>156</v>
      </c>
      <c r="E186" s="210" t="s">
        <v>1</v>
      </c>
      <c r="F186" s="211" t="s">
        <v>282</v>
      </c>
      <c r="G186" s="209"/>
      <c r="H186" s="212">
        <v>10.24</v>
      </c>
      <c r="I186" s="213"/>
      <c r="J186" s="209"/>
      <c r="K186" s="209"/>
      <c r="L186" s="214"/>
      <c r="M186" s="215"/>
      <c r="N186" s="216"/>
      <c r="O186" s="216"/>
      <c r="P186" s="216"/>
      <c r="Q186" s="216"/>
      <c r="R186" s="216"/>
      <c r="S186" s="216"/>
      <c r="T186" s="217"/>
      <c r="AT186" s="218" t="s">
        <v>156</v>
      </c>
      <c r="AU186" s="218" t="s">
        <v>87</v>
      </c>
      <c r="AV186" s="13" t="s">
        <v>87</v>
      </c>
      <c r="AW186" s="13" t="s">
        <v>32</v>
      </c>
      <c r="AX186" s="13" t="s">
        <v>77</v>
      </c>
      <c r="AY186" s="218" t="s">
        <v>121</v>
      </c>
    </row>
    <row r="187" spans="1:65" s="14" customFormat="1">
      <c r="B187" s="219"/>
      <c r="C187" s="220"/>
      <c r="D187" s="203" t="s">
        <v>156</v>
      </c>
      <c r="E187" s="221" t="s">
        <v>1</v>
      </c>
      <c r="F187" s="222" t="s">
        <v>159</v>
      </c>
      <c r="G187" s="220"/>
      <c r="H187" s="223">
        <v>28.490000000000002</v>
      </c>
      <c r="I187" s="224"/>
      <c r="J187" s="220"/>
      <c r="K187" s="220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156</v>
      </c>
      <c r="AU187" s="229" t="s">
        <v>87</v>
      </c>
      <c r="AV187" s="14" t="s">
        <v>152</v>
      </c>
      <c r="AW187" s="14" t="s">
        <v>32</v>
      </c>
      <c r="AX187" s="14" t="s">
        <v>85</v>
      </c>
      <c r="AY187" s="229" t="s">
        <v>121</v>
      </c>
    </row>
    <row r="188" spans="1:65" s="2" customFormat="1" ht="16.5" customHeight="1">
      <c r="A188" s="33"/>
      <c r="B188" s="34"/>
      <c r="C188" s="185" t="s">
        <v>283</v>
      </c>
      <c r="D188" s="185" t="s">
        <v>124</v>
      </c>
      <c r="E188" s="186" t="s">
        <v>284</v>
      </c>
      <c r="F188" s="187" t="s">
        <v>285</v>
      </c>
      <c r="G188" s="188" t="s">
        <v>150</v>
      </c>
      <c r="H188" s="189">
        <v>28.49</v>
      </c>
      <c r="I188" s="190"/>
      <c r="J188" s="191">
        <f>ROUND(I188*H188,2)</f>
        <v>0</v>
      </c>
      <c r="K188" s="187" t="s">
        <v>151</v>
      </c>
      <c r="L188" s="38"/>
      <c r="M188" s="192" t="s">
        <v>1</v>
      </c>
      <c r="N188" s="193" t="s">
        <v>42</v>
      </c>
      <c r="O188" s="70"/>
      <c r="P188" s="194">
        <f>O188*H188</f>
        <v>0</v>
      </c>
      <c r="Q188" s="194">
        <v>0</v>
      </c>
      <c r="R188" s="194">
        <f>Q188*H188</f>
        <v>0</v>
      </c>
      <c r="S188" s="194">
        <v>0</v>
      </c>
      <c r="T188" s="195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96" t="s">
        <v>152</v>
      </c>
      <c r="AT188" s="196" t="s">
        <v>124</v>
      </c>
      <c r="AU188" s="196" t="s">
        <v>87</v>
      </c>
      <c r="AY188" s="16" t="s">
        <v>121</v>
      </c>
      <c r="BE188" s="197">
        <f>IF(N188="základní",J188,0)</f>
        <v>0</v>
      </c>
      <c r="BF188" s="197">
        <f>IF(N188="snížená",J188,0)</f>
        <v>0</v>
      </c>
      <c r="BG188" s="197">
        <f>IF(N188="zákl. přenesená",J188,0)</f>
        <v>0</v>
      </c>
      <c r="BH188" s="197">
        <f>IF(N188="sníž. přenesená",J188,0)</f>
        <v>0</v>
      </c>
      <c r="BI188" s="197">
        <f>IF(N188="nulová",J188,0)</f>
        <v>0</v>
      </c>
      <c r="BJ188" s="16" t="s">
        <v>85</v>
      </c>
      <c r="BK188" s="197">
        <f>ROUND(I188*H188,2)</f>
        <v>0</v>
      </c>
      <c r="BL188" s="16" t="s">
        <v>152</v>
      </c>
      <c r="BM188" s="196" t="s">
        <v>286</v>
      </c>
    </row>
    <row r="189" spans="1:65" s="2" customFormat="1" ht="16.5" customHeight="1">
      <c r="A189" s="33"/>
      <c r="B189" s="34"/>
      <c r="C189" s="185" t="s">
        <v>287</v>
      </c>
      <c r="D189" s="185" t="s">
        <v>124</v>
      </c>
      <c r="E189" s="186" t="s">
        <v>288</v>
      </c>
      <c r="F189" s="187" t="s">
        <v>289</v>
      </c>
      <c r="G189" s="188" t="s">
        <v>150</v>
      </c>
      <c r="H189" s="189">
        <v>10.24</v>
      </c>
      <c r="I189" s="190"/>
      <c r="J189" s="191">
        <f>ROUND(I189*H189,2)</f>
        <v>0</v>
      </c>
      <c r="K189" s="187" t="s">
        <v>151</v>
      </c>
      <c r="L189" s="38"/>
      <c r="M189" s="192" t="s">
        <v>1</v>
      </c>
      <c r="N189" s="193" t="s">
        <v>42</v>
      </c>
      <c r="O189" s="70"/>
      <c r="P189" s="194">
        <f>O189*H189</f>
        <v>0</v>
      </c>
      <c r="Q189" s="194">
        <v>0.1837</v>
      </c>
      <c r="R189" s="194">
        <f>Q189*H189</f>
        <v>1.8810880000000001</v>
      </c>
      <c r="S189" s="194">
        <v>0</v>
      </c>
      <c r="T189" s="195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96" t="s">
        <v>152</v>
      </c>
      <c r="AT189" s="196" t="s">
        <v>124</v>
      </c>
      <c r="AU189" s="196" t="s">
        <v>87</v>
      </c>
      <c r="AY189" s="16" t="s">
        <v>121</v>
      </c>
      <c r="BE189" s="197">
        <f>IF(N189="základní",J189,0)</f>
        <v>0</v>
      </c>
      <c r="BF189" s="197">
        <f>IF(N189="snížená",J189,0)</f>
        <v>0</v>
      </c>
      <c r="BG189" s="197">
        <f>IF(N189="zákl. přenesená",J189,0)</f>
        <v>0</v>
      </c>
      <c r="BH189" s="197">
        <f>IF(N189="sníž. přenesená",J189,0)</f>
        <v>0</v>
      </c>
      <c r="BI189" s="197">
        <f>IF(N189="nulová",J189,0)</f>
        <v>0</v>
      </c>
      <c r="BJ189" s="16" t="s">
        <v>85</v>
      </c>
      <c r="BK189" s="197">
        <f>ROUND(I189*H189,2)</f>
        <v>0</v>
      </c>
      <c r="BL189" s="16" t="s">
        <v>152</v>
      </c>
      <c r="BM189" s="196" t="s">
        <v>290</v>
      </c>
    </row>
    <row r="190" spans="1:65" s="2" customFormat="1" ht="16.5" customHeight="1">
      <c r="A190" s="33"/>
      <c r="B190" s="34"/>
      <c r="C190" s="230" t="s">
        <v>291</v>
      </c>
      <c r="D190" s="230" t="s">
        <v>191</v>
      </c>
      <c r="E190" s="231" t="s">
        <v>292</v>
      </c>
      <c r="F190" s="232" t="s">
        <v>293</v>
      </c>
      <c r="G190" s="233" t="s">
        <v>150</v>
      </c>
      <c r="H190" s="234">
        <v>10.445</v>
      </c>
      <c r="I190" s="235"/>
      <c r="J190" s="236">
        <f>ROUND(I190*H190,2)</f>
        <v>0</v>
      </c>
      <c r="K190" s="232" t="s">
        <v>151</v>
      </c>
      <c r="L190" s="237"/>
      <c r="M190" s="238" t="s">
        <v>1</v>
      </c>
      <c r="N190" s="239" t="s">
        <v>42</v>
      </c>
      <c r="O190" s="70"/>
      <c r="P190" s="194">
        <f>O190*H190</f>
        <v>0</v>
      </c>
      <c r="Q190" s="194">
        <v>0.222</v>
      </c>
      <c r="R190" s="194">
        <f>Q190*H190</f>
        <v>2.3187899999999999</v>
      </c>
      <c r="S190" s="194">
        <v>0</v>
      </c>
      <c r="T190" s="195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96" t="s">
        <v>190</v>
      </c>
      <c r="AT190" s="196" t="s">
        <v>191</v>
      </c>
      <c r="AU190" s="196" t="s">
        <v>87</v>
      </c>
      <c r="AY190" s="16" t="s">
        <v>121</v>
      </c>
      <c r="BE190" s="197">
        <f>IF(N190="základní",J190,0)</f>
        <v>0</v>
      </c>
      <c r="BF190" s="197">
        <f>IF(N190="snížená",J190,0)</f>
        <v>0</v>
      </c>
      <c r="BG190" s="197">
        <f>IF(N190="zákl. přenesená",J190,0)</f>
        <v>0</v>
      </c>
      <c r="BH190" s="197">
        <f>IF(N190="sníž. přenesená",J190,0)</f>
        <v>0</v>
      </c>
      <c r="BI190" s="197">
        <f>IF(N190="nulová",J190,0)</f>
        <v>0</v>
      </c>
      <c r="BJ190" s="16" t="s">
        <v>85</v>
      </c>
      <c r="BK190" s="197">
        <f>ROUND(I190*H190,2)</f>
        <v>0</v>
      </c>
      <c r="BL190" s="16" t="s">
        <v>152</v>
      </c>
      <c r="BM190" s="196" t="s">
        <v>294</v>
      </c>
    </row>
    <row r="191" spans="1:65" s="13" customFormat="1">
      <c r="B191" s="208"/>
      <c r="C191" s="209"/>
      <c r="D191" s="203" t="s">
        <v>156</v>
      </c>
      <c r="E191" s="209"/>
      <c r="F191" s="211" t="s">
        <v>295</v>
      </c>
      <c r="G191" s="209"/>
      <c r="H191" s="212">
        <v>10.445</v>
      </c>
      <c r="I191" s="213"/>
      <c r="J191" s="209"/>
      <c r="K191" s="209"/>
      <c r="L191" s="214"/>
      <c r="M191" s="215"/>
      <c r="N191" s="216"/>
      <c r="O191" s="216"/>
      <c r="P191" s="216"/>
      <c r="Q191" s="216"/>
      <c r="R191" s="216"/>
      <c r="S191" s="216"/>
      <c r="T191" s="217"/>
      <c r="AT191" s="218" t="s">
        <v>156</v>
      </c>
      <c r="AU191" s="218" t="s">
        <v>87</v>
      </c>
      <c r="AV191" s="13" t="s">
        <v>87</v>
      </c>
      <c r="AW191" s="13" t="s">
        <v>4</v>
      </c>
      <c r="AX191" s="13" t="s">
        <v>85</v>
      </c>
      <c r="AY191" s="218" t="s">
        <v>121</v>
      </c>
    </row>
    <row r="192" spans="1:65" s="2" customFormat="1" ht="16.5" customHeight="1">
      <c r="A192" s="33"/>
      <c r="B192" s="34"/>
      <c r="C192" s="185" t="s">
        <v>296</v>
      </c>
      <c r="D192" s="185" t="s">
        <v>124</v>
      </c>
      <c r="E192" s="186" t="s">
        <v>297</v>
      </c>
      <c r="F192" s="187" t="s">
        <v>298</v>
      </c>
      <c r="G192" s="188" t="s">
        <v>150</v>
      </c>
      <c r="H192" s="189">
        <v>18.25</v>
      </c>
      <c r="I192" s="190"/>
      <c r="J192" s="191">
        <f>ROUND(I192*H192,2)</f>
        <v>0</v>
      </c>
      <c r="K192" s="187" t="s">
        <v>151</v>
      </c>
      <c r="L192" s="38"/>
      <c r="M192" s="192" t="s">
        <v>1</v>
      </c>
      <c r="N192" s="193" t="s">
        <v>42</v>
      </c>
      <c r="O192" s="70"/>
      <c r="P192" s="194">
        <f>O192*H192</f>
        <v>0</v>
      </c>
      <c r="Q192" s="194">
        <v>0.16703000000000001</v>
      </c>
      <c r="R192" s="194">
        <f>Q192*H192</f>
        <v>3.0482975000000003</v>
      </c>
      <c r="S192" s="194">
        <v>0</v>
      </c>
      <c r="T192" s="195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96" t="s">
        <v>152</v>
      </c>
      <c r="AT192" s="196" t="s">
        <v>124</v>
      </c>
      <c r="AU192" s="196" t="s">
        <v>87</v>
      </c>
      <c r="AY192" s="16" t="s">
        <v>121</v>
      </c>
      <c r="BE192" s="197">
        <f>IF(N192="základní",J192,0)</f>
        <v>0</v>
      </c>
      <c r="BF192" s="197">
        <f>IF(N192="snížená",J192,0)</f>
        <v>0</v>
      </c>
      <c r="BG192" s="197">
        <f>IF(N192="zákl. přenesená",J192,0)</f>
        <v>0</v>
      </c>
      <c r="BH192" s="197">
        <f>IF(N192="sníž. přenesená",J192,0)</f>
        <v>0</v>
      </c>
      <c r="BI192" s="197">
        <f>IF(N192="nulová",J192,0)</f>
        <v>0</v>
      </c>
      <c r="BJ192" s="16" t="s">
        <v>85</v>
      </c>
      <c r="BK192" s="197">
        <f>ROUND(I192*H192,2)</f>
        <v>0</v>
      </c>
      <c r="BL192" s="16" t="s">
        <v>152</v>
      </c>
      <c r="BM192" s="196" t="s">
        <v>299</v>
      </c>
    </row>
    <row r="193" spans="1:65" s="2" customFormat="1" ht="19.5">
      <c r="A193" s="33"/>
      <c r="B193" s="34"/>
      <c r="C193" s="35"/>
      <c r="D193" s="203" t="s">
        <v>154</v>
      </c>
      <c r="E193" s="35"/>
      <c r="F193" s="204" t="s">
        <v>300</v>
      </c>
      <c r="G193" s="35"/>
      <c r="H193" s="35"/>
      <c r="I193" s="205"/>
      <c r="J193" s="35"/>
      <c r="K193" s="35"/>
      <c r="L193" s="38"/>
      <c r="M193" s="206"/>
      <c r="N193" s="207"/>
      <c r="O193" s="70"/>
      <c r="P193" s="70"/>
      <c r="Q193" s="70"/>
      <c r="R193" s="70"/>
      <c r="S193" s="70"/>
      <c r="T193" s="71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6" t="s">
        <v>154</v>
      </c>
      <c r="AU193" s="16" t="s">
        <v>87</v>
      </c>
    </row>
    <row r="194" spans="1:65" s="2" customFormat="1" ht="16.5" customHeight="1">
      <c r="A194" s="33"/>
      <c r="B194" s="34"/>
      <c r="C194" s="185" t="s">
        <v>301</v>
      </c>
      <c r="D194" s="185" t="s">
        <v>124</v>
      </c>
      <c r="E194" s="186" t="s">
        <v>302</v>
      </c>
      <c r="F194" s="187" t="s">
        <v>303</v>
      </c>
      <c r="G194" s="188" t="s">
        <v>126</v>
      </c>
      <c r="H194" s="189">
        <v>1</v>
      </c>
      <c r="I194" s="190"/>
      <c r="J194" s="191">
        <f>ROUND(I194*H194,2)</f>
        <v>0</v>
      </c>
      <c r="K194" s="187" t="s">
        <v>1</v>
      </c>
      <c r="L194" s="38"/>
      <c r="M194" s="192" t="s">
        <v>1</v>
      </c>
      <c r="N194" s="193" t="s">
        <v>42</v>
      </c>
      <c r="O194" s="70"/>
      <c r="P194" s="194">
        <f>O194*H194</f>
        <v>0</v>
      </c>
      <c r="Q194" s="194">
        <v>0</v>
      </c>
      <c r="R194" s="194">
        <f>Q194*H194</f>
        <v>0</v>
      </c>
      <c r="S194" s="194">
        <v>0</v>
      </c>
      <c r="T194" s="195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96" t="s">
        <v>152</v>
      </c>
      <c r="AT194" s="196" t="s">
        <v>124</v>
      </c>
      <c r="AU194" s="196" t="s">
        <v>87</v>
      </c>
      <c r="AY194" s="16" t="s">
        <v>121</v>
      </c>
      <c r="BE194" s="197">
        <f>IF(N194="základní",J194,0)</f>
        <v>0</v>
      </c>
      <c r="BF194" s="197">
        <f>IF(N194="snížená",J194,0)</f>
        <v>0</v>
      </c>
      <c r="BG194" s="197">
        <f>IF(N194="zákl. přenesená",J194,0)</f>
        <v>0</v>
      </c>
      <c r="BH194" s="197">
        <f>IF(N194="sníž. přenesená",J194,0)</f>
        <v>0</v>
      </c>
      <c r="BI194" s="197">
        <f>IF(N194="nulová",J194,0)</f>
        <v>0</v>
      </c>
      <c r="BJ194" s="16" t="s">
        <v>85</v>
      </c>
      <c r="BK194" s="197">
        <f>ROUND(I194*H194,2)</f>
        <v>0</v>
      </c>
      <c r="BL194" s="16" t="s">
        <v>152</v>
      </c>
      <c r="BM194" s="196" t="s">
        <v>304</v>
      </c>
    </row>
    <row r="195" spans="1:65" s="2" customFormat="1" ht="19.5">
      <c r="A195" s="33"/>
      <c r="B195" s="34"/>
      <c r="C195" s="35"/>
      <c r="D195" s="203" t="s">
        <v>154</v>
      </c>
      <c r="E195" s="35"/>
      <c r="F195" s="204" t="s">
        <v>300</v>
      </c>
      <c r="G195" s="35"/>
      <c r="H195" s="35"/>
      <c r="I195" s="205"/>
      <c r="J195" s="35"/>
      <c r="K195" s="35"/>
      <c r="L195" s="38"/>
      <c r="M195" s="206"/>
      <c r="N195" s="207"/>
      <c r="O195" s="70"/>
      <c r="P195" s="70"/>
      <c r="Q195" s="70"/>
      <c r="R195" s="70"/>
      <c r="S195" s="70"/>
      <c r="T195" s="71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6" t="s">
        <v>154</v>
      </c>
      <c r="AU195" s="16" t="s">
        <v>87</v>
      </c>
    </row>
    <row r="196" spans="1:65" s="12" customFormat="1" ht="22.9" customHeight="1">
      <c r="B196" s="169"/>
      <c r="C196" s="170"/>
      <c r="D196" s="171" t="s">
        <v>76</v>
      </c>
      <c r="E196" s="183" t="s">
        <v>196</v>
      </c>
      <c r="F196" s="183" t="s">
        <v>305</v>
      </c>
      <c r="G196" s="170"/>
      <c r="H196" s="170"/>
      <c r="I196" s="173"/>
      <c r="J196" s="184">
        <f>BK196</f>
        <v>0</v>
      </c>
      <c r="K196" s="170"/>
      <c r="L196" s="175"/>
      <c r="M196" s="176"/>
      <c r="N196" s="177"/>
      <c r="O196" s="177"/>
      <c r="P196" s="178">
        <f>SUM(P197:P200)</f>
        <v>0</v>
      </c>
      <c r="Q196" s="177"/>
      <c r="R196" s="178">
        <f>SUM(R197:R200)</f>
        <v>1.2379680000000002</v>
      </c>
      <c r="S196" s="177"/>
      <c r="T196" s="179">
        <f>SUM(T197:T200)</f>
        <v>0.6</v>
      </c>
      <c r="AR196" s="180" t="s">
        <v>85</v>
      </c>
      <c r="AT196" s="181" t="s">
        <v>76</v>
      </c>
      <c r="AU196" s="181" t="s">
        <v>85</v>
      </c>
      <c r="AY196" s="180" t="s">
        <v>121</v>
      </c>
      <c r="BK196" s="182">
        <f>SUM(BK197:BK200)</f>
        <v>0</v>
      </c>
    </row>
    <row r="197" spans="1:65" s="2" customFormat="1" ht="16.5" customHeight="1">
      <c r="A197" s="33"/>
      <c r="B197" s="34"/>
      <c r="C197" s="185" t="s">
        <v>306</v>
      </c>
      <c r="D197" s="185" t="s">
        <v>124</v>
      </c>
      <c r="E197" s="186" t="s">
        <v>307</v>
      </c>
      <c r="F197" s="187" t="s">
        <v>308</v>
      </c>
      <c r="G197" s="188" t="s">
        <v>167</v>
      </c>
      <c r="H197" s="189">
        <v>6.4</v>
      </c>
      <c r="I197" s="190"/>
      <c r="J197" s="191">
        <f>ROUND(I197*H197,2)</f>
        <v>0</v>
      </c>
      <c r="K197" s="187" t="s">
        <v>151</v>
      </c>
      <c r="L197" s="38"/>
      <c r="M197" s="192" t="s">
        <v>1</v>
      </c>
      <c r="N197" s="193" t="s">
        <v>42</v>
      </c>
      <c r="O197" s="70"/>
      <c r="P197" s="194">
        <f>O197*H197</f>
        <v>0</v>
      </c>
      <c r="Q197" s="194">
        <v>0.1295</v>
      </c>
      <c r="R197" s="194">
        <f>Q197*H197</f>
        <v>0.82880000000000009</v>
      </c>
      <c r="S197" s="194">
        <v>0</v>
      </c>
      <c r="T197" s="195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96" t="s">
        <v>152</v>
      </c>
      <c r="AT197" s="196" t="s">
        <v>124</v>
      </c>
      <c r="AU197" s="196" t="s">
        <v>87</v>
      </c>
      <c r="AY197" s="16" t="s">
        <v>121</v>
      </c>
      <c r="BE197" s="197">
        <f>IF(N197="základní",J197,0)</f>
        <v>0</v>
      </c>
      <c r="BF197" s="197">
        <f>IF(N197="snížená",J197,0)</f>
        <v>0</v>
      </c>
      <c r="BG197" s="197">
        <f>IF(N197="zákl. přenesená",J197,0)</f>
        <v>0</v>
      </c>
      <c r="BH197" s="197">
        <f>IF(N197="sníž. přenesená",J197,0)</f>
        <v>0</v>
      </c>
      <c r="BI197" s="197">
        <f>IF(N197="nulová",J197,0)</f>
        <v>0</v>
      </c>
      <c r="BJ197" s="16" t="s">
        <v>85</v>
      </c>
      <c r="BK197" s="197">
        <f>ROUND(I197*H197,2)</f>
        <v>0</v>
      </c>
      <c r="BL197" s="16" t="s">
        <v>152</v>
      </c>
      <c r="BM197" s="196" t="s">
        <v>309</v>
      </c>
    </row>
    <row r="198" spans="1:65" s="2" customFormat="1" ht="16.5" customHeight="1">
      <c r="A198" s="33"/>
      <c r="B198" s="34"/>
      <c r="C198" s="230" t="s">
        <v>310</v>
      </c>
      <c r="D198" s="230" t="s">
        <v>191</v>
      </c>
      <c r="E198" s="231" t="s">
        <v>311</v>
      </c>
      <c r="F198" s="232" t="s">
        <v>312</v>
      </c>
      <c r="G198" s="233" t="s">
        <v>167</v>
      </c>
      <c r="H198" s="234">
        <v>6.4</v>
      </c>
      <c r="I198" s="235"/>
      <c r="J198" s="236">
        <f>ROUND(I198*H198,2)</f>
        <v>0</v>
      </c>
      <c r="K198" s="232" t="s">
        <v>151</v>
      </c>
      <c r="L198" s="237"/>
      <c r="M198" s="238" t="s">
        <v>1</v>
      </c>
      <c r="N198" s="239" t="s">
        <v>42</v>
      </c>
      <c r="O198" s="70"/>
      <c r="P198" s="194">
        <f>O198*H198</f>
        <v>0</v>
      </c>
      <c r="Q198" s="194">
        <v>5.6120000000000003E-2</v>
      </c>
      <c r="R198" s="194">
        <f>Q198*H198</f>
        <v>0.35916800000000004</v>
      </c>
      <c r="S198" s="194">
        <v>0</v>
      </c>
      <c r="T198" s="195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96" t="s">
        <v>190</v>
      </c>
      <c r="AT198" s="196" t="s">
        <v>191</v>
      </c>
      <c r="AU198" s="196" t="s">
        <v>87</v>
      </c>
      <c r="AY198" s="16" t="s">
        <v>121</v>
      </c>
      <c r="BE198" s="197">
        <f>IF(N198="základní",J198,0)</f>
        <v>0</v>
      </c>
      <c r="BF198" s="197">
        <f>IF(N198="snížená",J198,0)</f>
        <v>0</v>
      </c>
      <c r="BG198" s="197">
        <f>IF(N198="zákl. přenesená",J198,0)</f>
        <v>0</v>
      </c>
      <c r="BH198" s="197">
        <f>IF(N198="sníž. přenesená",J198,0)</f>
        <v>0</v>
      </c>
      <c r="BI198" s="197">
        <f>IF(N198="nulová",J198,0)</f>
        <v>0</v>
      </c>
      <c r="BJ198" s="16" t="s">
        <v>85</v>
      </c>
      <c r="BK198" s="197">
        <f>ROUND(I198*H198,2)</f>
        <v>0</v>
      </c>
      <c r="BL198" s="16" t="s">
        <v>152</v>
      </c>
      <c r="BM198" s="196" t="s">
        <v>313</v>
      </c>
    </row>
    <row r="199" spans="1:65" s="2" customFormat="1" ht="16.5" customHeight="1">
      <c r="A199" s="33"/>
      <c r="B199" s="34"/>
      <c r="C199" s="185" t="s">
        <v>314</v>
      </c>
      <c r="D199" s="185" t="s">
        <v>124</v>
      </c>
      <c r="E199" s="186" t="s">
        <v>315</v>
      </c>
      <c r="F199" s="187" t="s">
        <v>316</v>
      </c>
      <c r="G199" s="188" t="s">
        <v>126</v>
      </c>
      <c r="H199" s="189">
        <v>1</v>
      </c>
      <c r="I199" s="190"/>
      <c r="J199" s="191">
        <f>ROUND(I199*H199,2)</f>
        <v>0</v>
      </c>
      <c r="K199" s="187" t="s">
        <v>1</v>
      </c>
      <c r="L199" s="38"/>
      <c r="M199" s="192" t="s">
        <v>1</v>
      </c>
      <c r="N199" s="193" t="s">
        <v>42</v>
      </c>
      <c r="O199" s="70"/>
      <c r="P199" s="194">
        <f>O199*H199</f>
        <v>0</v>
      </c>
      <c r="Q199" s="194">
        <v>0</v>
      </c>
      <c r="R199" s="194">
        <f>Q199*H199</f>
        <v>0</v>
      </c>
      <c r="S199" s="194">
        <v>0.5</v>
      </c>
      <c r="T199" s="195">
        <f>S199*H199</f>
        <v>0.5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96" t="s">
        <v>152</v>
      </c>
      <c r="AT199" s="196" t="s">
        <v>124</v>
      </c>
      <c r="AU199" s="196" t="s">
        <v>87</v>
      </c>
      <c r="AY199" s="16" t="s">
        <v>121</v>
      </c>
      <c r="BE199" s="197">
        <f>IF(N199="základní",J199,0)</f>
        <v>0</v>
      </c>
      <c r="BF199" s="197">
        <f>IF(N199="snížená",J199,0)</f>
        <v>0</v>
      </c>
      <c r="BG199" s="197">
        <f>IF(N199="zákl. přenesená",J199,0)</f>
        <v>0</v>
      </c>
      <c r="BH199" s="197">
        <f>IF(N199="sníž. přenesená",J199,0)</f>
        <v>0</v>
      </c>
      <c r="BI199" s="197">
        <f>IF(N199="nulová",J199,0)</f>
        <v>0</v>
      </c>
      <c r="BJ199" s="16" t="s">
        <v>85</v>
      </c>
      <c r="BK199" s="197">
        <f>ROUND(I199*H199,2)</f>
        <v>0</v>
      </c>
      <c r="BL199" s="16" t="s">
        <v>152</v>
      </c>
      <c r="BM199" s="196" t="s">
        <v>317</v>
      </c>
    </row>
    <row r="200" spans="1:65" s="2" customFormat="1" ht="16.5" customHeight="1">
      <c r="A200" s="33"/>
      <c r="B200" s="34"/>
      <c r="C200" s="185" t="s">
        <v>318</v>
      </c>
      <c r="D200" s="185" t="s">
        <v>124</v>
      </c>
      <c r="E200" s="186" t="s">
        <v>319</v>
      </c>
      <c r="F200" s="187" t="s">
        <v>320</v>
      </c>
      <c r="G200" s="188" t="s">
        <v>126</v>
      </c>
      <c r="H200" s="189">
        <v>1</v>
      </c>
      <c r="I200" s="190"/>
      <c r="J200" s="191">
        <f>ROUND(I200*H200,2)</f>
        <v>0</v>
      </c>
      <c r="K200" s="187" t="s">
        <v>1</v>
      </c>
      <c r="L200" s="38"/>
      <c r="M200" s="192" t="s">
        <v>1</v>
      </c>
      <c r="N200" s="193" t="s">
        <v>42</v>
      </c>
      <c r="O200" s="70"/>
      <c r="P200" s="194">
        <f>O200*H200</f>
        <v>0</v>
      </c>
      <c r="Q200" s="194">
        <v>0.05</v>
      </c>
      <c r="R200" s="194">
        <f>Q200*H200</f>
        <v>0.05</v>
      </c>
      <c r="S200" s="194">
        <v>0.1</v>
      </c>
      <c r="T200" s="195">
        <f>S200*H200</f>
        <v>0.1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96" t="s">
        <v>152</v>
      </c>
      <c r="AT200" s="196" t="s">
        <v>124</v>
      </c>
      <c r="AU200" s="196" t="s">
        <v>87</v>
      </c>
      <c r="AY200" s="16" t="s">
        <v>121</v>
      </c>
      <c r="BE200" s="197">
        <f>IF(N200="základní",J200,0)</f>
        <v>0</v>
      </c>
      <c r="BF200" s="197">
        <f>IF(N200="snížená",J200,0)</f>
        <v>0</v>
      </c>
      <c r="BG200" s="197">
        <f>IF(N200="zákl. přenesená",J200,0)</f>
        <v>0</v>
      </c>
      <c r="BH200" s="197">
        <f>IF(N200="sníž. přenesená",J200,0)</f>
        <v>0</v>
      </c>
      <c r="BI200" s="197">
        <f>IF(N200="nulová",J200,0)</f>
        <v>0</v>
      </c>
      <c r="BJ200" s="16" t="s">
        <v>85</v>
      </c>
      <c r="BK200" s="197">
        <f>ROUND(I200*H200,2)</f>
        <v>0</v>
      </c>
      <c r="BL200" s="16" t="s">
        <v>152</v>
      </c>
      <c r="BM200" s="196" t="s">
        <v>321</v>
      </c>
    </row>
    <row r="201" spans="1:65" s="12" customFormat="1" ht="22.9" customHeight="1">
      <c r="B201" s="169"/>
      <c r="C201" s="170"/>
      <c r="D201" s="171" t="s">
        <v>76</v>
      </c>
      <c r="E201" s="183" t="s">
        <v>322</v>
      </c>
      <c r="F201" s="183" t="s">
        <v>323</v>
      </c>
      <c r="G201" s="170"/>
      <c r="H201" s="170"/>
      <c r="I201" s="173"/>
      <c r="J201" s="184">
        <f>BK201</f>
        <v>0</v>
      </c>
      <c r="K201" s="170"/>
      <c r="L201" s="175"/>
      <c r="M201" s="176"/>
      <c r="N201" s="177"/>
      <c r="O201" s="177"/>
      <c r="P201" s="178">
        <f>SUM(P202:P205)</f>
        <v>0</v>
      </c>
      <c r="Q201" s="177"/>
      <c r="R201" s="178">
        <f>SUM(R202:R205)</f>
        <v>0</v>
      </c>
      <c r="S201" s="177"/>
      <c r="T201" s="179">
        <f>SUM(T202:T205)</f>
        <v>0</v>
      </c>
      <c r="AR201" s="180" t="s">
        <v>85</v>
      </c>
      <c r="AT201" s="181" t="s">
        <v>76</v>
      </c>
      <c r="AU201" s="181" t="s">
        <v>85</v>
      </c>
      <c r="AY201" s="180" t="s">
        <v>121</v>
      </c>
      <c r="BK201" s="182">
        <f>SUM(BK202:BK205)</f>
        <v>0</v>
      </c>
    </row>
    <row r="202" spans="1:65" s="2" customFormat="1" ht="16.5" customHeight="1">
      <c r="A202" s="33"/>
      <c r="B202" s="34"/>
      <c r="C202" s="185" t="s">
        <v>324</v>
      </c>
      <c r="D202" s="185" t="s">
        <v>124</v>
      </c>
      <c r="E202" s="186" t="s">
        <v>325</v>
      </c>
      <c r="F202" s="187" t="s">
        <v>326</v>
      </c>
      <c r="G202" s="188" t="s">
        <v>243</v>
      </c>
      <c r="H202" s="189">
        <v>10.317</v>
      </c>
      <c r="I202" s="190"/>
      <c r="J202" s="191">
        <f>ROUND(I202*H202,2)</f>
        <v>0</v>
      </c>
      <c r="K202" s="187" t="s">
        <v>151</v>
      </c>
      <c r="L202" s="38"/>
      <c r="M202" s="192" t="s">
        <v>1</v>
      </c>
      <c r="N202" s="193" t="s">
        <v>42</v>
      </c>
      <c r="O202" s="70"/>
      <c r="P202" s="194">
        <f>O202*H202</f>
        <v>0</v>
      </c>
      <c r="Q202" s="194">
        <v>0</v>
      </c>
      <c r="R202" s="194">
        <f>Q202*H202</f>
        <v>0</v>
      </c>
      <c r="S202" s="194">
        <v>0</v>
      </c>
      <c r="T202" s="195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96" t="s">
        <v>152</v>
      </c>
      <c r="AT202" s="196" t="s">
        <v>124</v>
      </c>
      <c r="AU202" s="196" t="s">
        <v>87</v>
      </c>
      <c r="AY202" s="16" t="s">
        <v>121</v>
      </c>
      <c r="BE202" s="197">
        <f>IF(N202="základní",J202,0)</f>
        <v>0</v>
      </c>
      <c r="BF202" s="197">
        <f>IF(N202="snížená",J202,0)</f>
        <v>0</v>
      </c>
      <c r="BG202" s="197">
        <f>IF(N202="zákl. přenesená",J202,0)</f>
        <v>0</v>
      </c>
      <c r="BH202" s="197">
        <f>IF(N202="sníž. přenesená",J202,0)</f>
        <v>0</v>
      </c>
      <c r="BI202" s="197">
        <f>IF(N202="nulová",J202,0)</f>
        <v>0</v>
      </c>
      <c r="BJ202" s="16" t="s">
        <v>85</v>
      </c>
      <c r="BK202" s="197">
        <f>ROUND(I202*H202,2)</f>
        <v>0</v>
      </c>
      <c r="BL202" s="16" t="s">
        <v>152</v>
      </c>
      <c r="BM202" s="196" t="s">
        <v>327</v>
      </c>
    </row>
    <row r="203" spans="1:65" s="2" customFormat="1" ht="16.5" customHeight="1">
      <c r="A203" s="33"/>
      <c r="B203" s="34"/>
      <c r="C203" s="185" t="s">
        <v>328</v>
      </c>
      <c r="D203" s="185" t="s">
        <v>124</v>
      </c>
      <c r="E203" s="186" t="s">
        <v>329</v>
      </c>
      <c r="F203" s="187" t="s">
        <v>330</v>
      </c>
      <c r="G203" s="188" t="s">
        <v>243</v>
      </c>
      <c r="H203" s="189">
        <v>10.317</v>
      </c>
      <c r="I203" s="190"/>
      <c r="J203" s="191">
        <f>ROUND(I203*H203,2)</f>
        <v>0</v>
      </c>
      <c r="K203" s="187" t="s">
        <v>151</v>
      </c>
      <c r="L203" s="38"/>
      <c r="M203" s="192" t="s">
        <v>1</v>
      </c>
      <c r="N203" s="193" t="s">
        <v>42</v>
      </c>
      <c r="O203" s="70"/>
      <c r="P203" s="194">
        <f>O203*H203</f>
        <v>0</v>
      </c>
      <c r="Q203" s="194">
        <v>0</v>
      </c>
      <c r="R203" s="194">
        <f>Q203*H203</f>
        <v>0</v>
      </c>
      <c r="S203" s="194">
        <v>0</v>
      </c>
      <c r="T203" s="195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96" t="s">
        <v>152</v>
      </c>
      <c r="AT203" s="196" t="s">
        <v>124</v>
      </c>
      <c r="AU203" s="196" t="s">
        <v>87</v>
      </c>
      <c r="AY203" s="16" t="s">
        <v>121</v>
      </c>
      <c r="BE203" s="197">
        <f>IF(N203="základní",J203,0)</f>
        <v>0</v>
      </c>
      <c r="BF203" s="197">
        <f>IF(N203="snížená",J203,0)</f>
        <v>0</v>
      </c>
      <c r="BG203" s="197">
        <f>IF(N203="zákl. přenesená",J203,0)</f>
        <v>0</v>
      </c>
      <c r="BH203" s="197">
        <f>IF(N203="sníž. přenesená",J203,0)</f>
        <v>0</v>
      </c>
      <c r="BI203" s="197">
        <f>IF(N203="nulová",J203,0)</f>
        <v>0</v>
      </c>
      <c r="BJ203" s="16" t="s">
        <v>85</v>
      </c>
      <c r="BK203" s="197">
        <f>ROUND(I203*H203,2)</f>
        <v>0</v>
      </c>
      <c r="BL203" s="16" t="s">
        <v>152</v>
      </c>
      <c r="BM203" s="196" t="s">
        <v>331</v>
      </c>
    </row>
    <row r="204" spans="1:65" s="2" customFormat="1" ht="19.5">
      <c r="A204" s="33"/>
      <c r="B204" s="34"/>
      <c r="C204" s="35"/>
      <c r="D204" s="203" t="s">
        <v>154</v>
      </c>
      <c r="E204" s="35"/>
      <c r="F204" s="204" t="s">
        <v>332</v>
      </c>
      <c r="G204" s="35"/>
      <c r="H204" s="35"/>
      <c r="I204" s="205"/>
      <c r="J204" s="35"/>
      <c r="K204" s="35"/>
      <c r="L204" s="38"/>
      <c r="M204" s="206"/>
      <c r="N204" s="207"/>
      <c r="O204" s="70"/>
      <c r="P204" s="70"/>
      <c r="Q204" s="70"/>
      <c r="R204" s="70"/>
      <c r="S204" s="70"/>
      <c r="T204" s="71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6" t="s">
        <v>154</v>
      </c>
      <c r="AU204" s="16" t="s">
        <v>87</v>
      </c>
    </row>
    <row r="205" spans="1:65" s="2" customFormat="1" ht="21.75" customHeight="1">
      <c r="A205" s="33"/>
      <c r="B205" s="34"/>
      <c r="C205" s="185" t="s">
        <v>333</v>
      </c>
      <c r="D205" s="185" t="s">
        <v>124</v>
      </c>
      <c r="E205" s="186" t="s">
        <v>334</v>
      </c>
      <c r="F205" s="187" t="s">
        <v>335</v>
      </c>
      <c r="G205" s="188" t="s">
        <v>243</v>
      </c>
      <c r="H205" s="189">
        <v>10.317</v>
      </c>
      <c r="I205" s="190"/>
      <c r="J205" s="191">
        <f>ROUND(I205*H205,2)</f>
        <v>0</v>
      </c>
      <c r="K205" s="187" t="s">
        <v>151</v>
      </c>
      <c r="L205" s="38"/>
      <c r="M205" s="192" t="s">
        <v>1</v>
      </c>
      <c r="N205" s="193" t="s">
        <v>42</v>
      </c>
      <c r="O205" s="70"/>
      <c r="P205" s="194">
        <f>O205*H205</f>
        <v>0</v>
      </c>
      <c r="Q205" s="194">
        <v>0</v>
      </c>
      <c r="R205" s="194">
        <f>Q205*H205</f>
        <v>0</v>
      </c>
      <c r="S205" s="194">
        <v>0</v>
      </c>
      <c r="T205" s="195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96" t="s">
        <v>152</v>
      </c>
      <c r="AT205" s="196" t="s">
        <v>124</v>
      </c>
      <c r="AU205" s="196" t="s">
        <v>87</v>
      </c>
      <c r="AY205" s="16" t="s">
        <v>121</v>
      </c>
      <c r="BE205" s="197">
        <f>IF(N205="základní",J205,0)</f>
        <v>0</v>
      </c>
      <c r="BF205" s="197">
        <f>IF(N205="snížená",J205,0)</f>
        <v>0</v>
      </c>
      <c r="BG205" s="197">
        <f>IF(N205="zákl. přenesená",J205,0)</f>
        <v>0</v>
      </c>
      <c r="BH205" s="197">
        <f>IF(N205="sníž. přenesená",J205,0)</f>
        <v>0</v>
      </c>
      <c r="BI205" s="197">
        <f>IF(N205="nulová",J205,0)</f>
        <v>0</v>
      </c>
      <c r="BJ205" s="16" t="s">
        <v>85</v>
      </c>
      <c r="BK205" s="197">
        <f>ROUND(I205*H205,2)</f>
        <v>0</v>
      </c>
      <c r="BL205" s="16" t="s">
        <v>152</v>
      </c>
      <c r="BM205" s="196" t="s">
        <v>336</v>
      </c>
    </row>
    <row r="206" spans="1:65" s="12" customFormat="1" ht="22.9" customHeight="1">
      <c r="B206" s="169"/>
      <c r="C206" s="170"/>
      <c r="D206" s="171" t="s">
        <v>76</v>
      </c>
      <c r="E206" s="183" t="s">
        <v>337</v>
      </c>
      <c r="F206" s="183" t="s">
        <v>338</v>
      </c>
      <c r="G206" s="170"/>
      <c r="H206" s="170"/>
      <c r="I206" s="173"/>
      <c r="J206" s="184">
        <f>BK206</f>
        <v>0</v>
      </c>
      <c r="K206" s="170"/>
      <c r="L206" s="175"/>
      <c r="M206" s="176"/>
      <c r="N206" s="177"/>
      <c r="O206" s="177"/>
      <c r="P206" s="178">
        <f>P207</f>
        <v>0</v>
      </c>
      <c r="Q206" s="177"/>
      <c r="R206" s="178">
        <f>R207</f>
        <v>0</v>
      </c>
      <c r="S206" s="177"/>
      <c r="T206" s="179">
        <f>T207</f>
        <v>0</v>
      </c>
      <c r="AR206" s="180" t="s">
        <v>85</v>
      </c>
      <c r="AT206" s="181" t="s">
        <v>76</v>
      </c>
      <c r="AU206" s="181" t="s">
        <v>85</v>
      </c>
      <c r="AY206" s="180" t="s">
        <v>121</v>
      </c>
      <c r="BK206" s="182">
        <f>BK207</f>
        <v>0</v>
      </c>
    </row>
    <row r="207" spans="1:65" s="2" customFormat="1" ht="16.5" customHeight="1">
      <c r="A207" s="33"/>
      <c r="B207" s="34"/>
      <c r="C207" s="185" t="s">
        <v>339</v>
      </c>
      <c r="D207" s="185" t="s">
        <v>124</v>
      </c>
      <c r="E207" s="186" t="s">
        <v>340</v>
      </c>
      <c r="F207" s="187" t="s">
        <v>341</v>
      </c>
      <c r="G207" s="188" t="s">
        <v>243</v>
      </c>
      <c r="H207" s="189">
        <v>16.045000000000002</v>
      </c>
      <c r="I207" s="190"/>
      <c r="J207" s="191">
        <f>ROUND(I207*H207,2)</f>
        <v>0</v>
      </c>
      <c r="K207" s="187" t="s">
        <v>1</v>
      </c>
      <c r="L207" s="38"/>
      <c r="M207" s="192" t="s">
        <v>1</v>
      </c>
      <c r="N207" s="193" t="s">
        <v>42</v>
      </c>
      <c r="O207" s="70"/>
      <c r="P207" s="194">
        <f>O207*H207</f>
        <v>0</v>
      </c>
      <c r="Q207" s="194">
        <v>0</v>
      </c>
      <c r="R207" s="194">
        <f>Q207*H207</f>
        <v>0</v>
      </c>
      <c r="S207" s="194">
        <v>0</v>
      </c>
      <c r="T207" s="195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96" t="s">
        <v>152</v>
      </c>
      <c r="AT207" s="196" t="s">
        <v>124</v>
      </c>
      <c r="AU207" s="196" t="s">
        <v>87</v>
      </c>
      <c r="AY207" s="16" t="s">
        <v>121</v>
      </c>
      <c r="BE207" s="197">
        <f>IF(N207="základní",J207,0)</f>
        <v>0</v>
      </c>
      <c r="BF207" s="197">
        <f>IF(N207="snížená",J207,0)</f>
        <v>0</v>
      </c>
      <c r="BG207" s="197">
        <f>IF(N207="zákl. přenesená",J207,0)</f>
        <v>0</v>
      </c>
      <c r="BH207" s="197">
        <f>IF(N207="sníž. přenesená",J207,0)</f>
        <v>0</v>
      </c>
      <c r="BI207" s="197">
        <f>IF(N207="nulová",J207,0)</f>
        <v>0</v>
      </c>
      <c r="BJ207" s="16" t="s">
        <v>85</v>
      </c>
      <c r="BK207" s="197">
        <f>ROUND(I207*H207,2)</f>
        <v>0</v>
      </c>
      <c r="BL207" s="16" t="s">
        <v>152</v>
      </c>
      <c r="BM207" s="196" t="s">
        <v>342</v>
      </c>
    </row>
    <row r="208" spans="1:65" s="12" customFormat="1" ht="25.9" customHeight="1">
      <c r="B208" s="169"/>
      <c r="C208" s="170"/>
      <c r="D208" s="171" t="s">
        <v>76</v>
      </c>
      <c r="E208" s="172" t="s">
        <v>343</v>
      </c>
      <c r="F208" s="172" t="s">
        <v>344</v>
      </c>
      <c r="G208" s="170"/>
      <c r="H208" s="170"/>
      <c r="I208" s="173"/>
      <c r="J208" s="174">
        <f>BK208</f>
        <v>0</v>
      </c>
      <c r="K208" s="170"/>
      <c r="L208" s="175"/>
      <c r="M208" s="176"/>
      <c r="N208" s="177"/>
      <c r="O208" s="177"/>
      <c r="P208" s="178">
        <f>P209+P215</f>
        <v>0</v>
      </c>
      <c r="Q208" s="177"/>
      <c r="R208" s="178">
        <f>R209+R215</f>
        <v>1.4999999999999999E-4</v>
      </c>
      <c r="S208" s="177"/>
      <c r="T208" s="179">
        <f>T209+T215</f>
        <v>0</v>
      </c>
      <c r="AR208" s="180" t="s">
        <v>87</v>
      </c>
      <c r="AT208" s="181" t="s">
        <v>76</v>
      </c>
      <c r="AU208" s="181" t="s">
        <v>77</v>
      </c>
      <c r="AY208" s="180" t="s">
        <v>121</v>
      </c>
      <c r="BK208" s="182">
        <f>BK209+BK215</f>
        <v>0</v>
      </c>
    </row>
    <row r="209" spans="1:65" s="12" customFormat="1" ht="22.9" customHeight="1">
      <c r="B209" s="169"/>
      <c r="C209" s="170"/>
      <c r="D209" s="171" t="s">
        <v>76</v>
      </c>
      <c r="E209" s="183" t="s">
        <v>345</v>
      </c>
      <c r="F209" s="183" t="s">
        <v>346</v>
      </c>
      <c r="G209" s="170"/>
      <c r="H209" s="170"/>
      <c r="I209" s="173"/>
      <c r="J209" s="184">
        <f>BK209</f>
        <v>0</v>
      </c>
      <c r="K209" s="170"/>
      <c r="L209" s="175"/>
      <c r="M209" s="176"/>
      <c r="N209" s="177"/>
      <c r="O209" s="177"/>
      <c r="P209" s="178">
        <f>SUM(P210:P214)</f>
        <v>0</v>
      </c>
      <c r="Q209" s="177"/>
      <c r="R209" s="178">
        <f>SUM(R210:R214)</f>
        <v>0</v>
      </c>
      <c r="S209" s="177"/>
      <c r="T209" s="179">
        <f>SUM(T210:T214)</f>
        <v>0</v>
      </c>
      <c r="AR209" s="180" t="s">
        <v>87</v>
      </c>
      <c r="AT209" s="181" t="s">
        <v>76</v>
      </c>
      <c r="AU209" s="181" t="s">
        <v>85</v>
      </c>
      <c r="AY209" s="180" t="s">
        <v>121</v>
      </c>
      <c r="BK209" s="182">
        <f>SUM(BK210:BK214)</f>
        <v>0</v>
      </c>
    </row>
    <row r="210" spans="1:65" s="2" customFormat="1" ht="24">
      <c r="A210" s="33"/>
      <c r="B210" s="34"/>
      <c r="C210" s="185" t="s">
        <v>347</v>
      </c>
      <c r="D210" s="185" t="s">
        <v>124</v>
      </c>
      <c r="E210" s="186" t="s">
        <v>348</v>
      </c>
      <c r="F210" s="187" t="s">
        <v>349</v>
      </c>
      <c r="G210" s="188" t="s">
        <v>150</v>
      </c>
      <c r="H210" s="189">
        <v>6.5030000000000001</v>
      </c>
      <c r="I210" s="190"/>
      <c r="J210" s="191">
        <f>ROUND(I210*H210,2)</f>
        <v>0</v>
      </c>
      <c r="K210" s="187" t="s">
        <v>1</v>
      </c>
      <c r="L210" s="38"/>
      <c r="M210" s="192" t="s">
        <v>1</v>
      </c>
      <c r="N210" s="193" t="s">
        <v>42</v>
      </c>
      <c r="O210" s="70"/>
      <c r="P210" s="194">
        <f>O210*H210</f>
        <v>0</v>
      </c>
      <c r="Q210" s="194">
        <v>0</v>
      </c>
      <c r="R210" s="194">
        <f>Q210*H210</f>
        <v>0</v>
      </c>
      <c r="S210" s="194">
        <v>0</v>
      </c>
      <c r="T210" s="195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96" t="s">
        <v>227</v>
      </c>
      <c r="AT210" s="196" t="s">
        <v>124</v>
      </c>
      <c r="AU210" s="196" t="s">
        <v>87</v>
      </c>
      <c r="AY210" s="16" t="s">
        <v>121</v>
      </c>
      <c r="BE210" s="197">
        <f>IF(N210="základní",J210,0)</f>
        <v>0</v>
      </c>
      <c r="BF210" s="197">
        <f>IF(N210="snížená",J210,0)</f>
        <v>0</v>
      </c>
      <c r="BG210" s="197">
        <f>IF(N210="zákl. přenesená",J210,0)</f>
        <v>0</v>
      </c>
      <c r="BH210" s="197">
        <f>IF(N210="sníž. přenesená",J210,0)</f>
        <v>0</v>
      </c>
      <c r="BI210" s="197">
        <f>IF(N210="nulová",J210,0)</f>
        <v>0</v>
      </c>
      <c r="BJ210" s="16" t="s">
        <v>85</v>
      </c>
      <c r="BK210" s="197">
        <f>ROUND(I210*H210,2)</f>
        <v>0</v>
      </c>
      <c r="BL210" s="16" t="s">
        <v>227</v>
      </c>
      <c r="BM210" s="196" t="s">
        <v>350</v>
      </c>
    </row>
    <row r="211" spans="1:65" s="13" customFormat="1">
      <c r="B211" s="208"/>
      <c r="C211" s="209"/>
      <c r="D211" s="203" t="s">
        <v>156</v>
      </c>
      <c r="E211" s="210" t="s">
        <v>1</v>
      </c>
      <c r="F211" s="211" t="s">
        <v>351</v>
      </c>
      <c r="G211" s="209"/>
      <c r="H211" s="212">
        <v>6.5030000000000001</v>
      </c>
      <c r="I211" s="213"/>
      <c r="J211" s="209"/>
      <c r="K211" s="209"/>
      <c r="L211" s="214"/>
      <c r="M211" s="215"/>
      <c r="N211" s="216"/>
      <c r="O211" s="216"/>
      <c r="P211" s="216"/>
      <c r="Q211" s="216"/>
      <c r="R211" s="216"/>
      <c r="S211" s="216"/>
      <c r="T211" s="217"/>
      <c r="AT211" s="218" t="s">
        <v>156</v>
      </c>
      <c r="AU211" s="218" t="s">
        <v>87</v>
      </c>
      <c r="AV211" s="13" t="s">
        <v>87</v>
      </c>
      <c r="AW211" s="13" t="s">
        <v>32</v>
      </c>
      <c r="AX211" s="13" t="s">
        <v>85</v>
      </c>
      <c r="AY211" s="218" t="s">
        <v>121</v>
      </c>
    </row>
    <row r="212" spans="1:65" s="2" customFormat="1" ht="24">
      <c r="A212" s="33"/>
      <c r="B212" s="34"/>
      <c r="C212" s="185" t="s">
        <v>352</v>
      </c>
      <c r="D212" s="185" t="s">
        <v>124</v>
      </c>
      <c r="E212" s="186" t="s">
        <v>353</v>
      </c>
      <c r="F212" s="187" t="s">
        <v>354</v>
      </c>
      <c r="G212" s="188" t="s">
        <v>150</v>
      </c>
      <c r="H212" s="189">
        <v>1.913</v>
      </c>
      <c r="I212" s="190"/>
      <c r="J212" s="191">
        <f>ROUND(I212*H212,2)</f>
        <v>0</v>
      </c>
      <c r="K212" s="187" t="s">
        <v>1</v>
      </c>
      <c r="L212" s="38"/>
      <c r="M212" s="192" t="s">
        <v>1</v>
      </c>
      <c r="N212" s="193" t="s">
        <v>42</v>
      </c>
      <c r="O212" s="70"/>
      <c r="P212" s="194">
        <f>O212*H212</f>
        <v>0</v>
      </c>
      <c r="Q212" s="194">
        <v>0</v>
      </c>
      <c r="R212" s="194">
        <f>Q212*H212</f>
        <v>0</v>
      </c>
      <c r="S212" s="194">
        <v>0</v>
      </c>
      <c r="T212" s="195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96" t="s">
        <v>227</v>
      </c>
      <c r="AT212" s="196" t="s">
        <v>124</v>
      </c>
      <c r="AU212" s="196" t="s">
        <v>87</v>
      </c>
      <c r="AY212" s="16" t="s">
        <v>121</v>
      </c>
      <c r="BE212" s="197">
        <f>IF(N212="základní",J212,0)</f>
        <v>0</v>
      </c>
      <c r="BF212" s="197">
        <f>IF(N212="snížená",J212,0)</f>
        <v>0</v>
      </c>
      <c r="BG212" s="197">
        <f>IF(N212="zákl. přenesená",J212,0)</f>
        <v>0</v>
      </c>
      <c r="BH212" s="197">
        <f>IF(N212="sníž. přenesená",J212,0)</f>
        <v>0</v>
      </c>
      <c r="BI212" s="197">
        <f>IF(N212="nulová",J212,0)</f>
        <v>0</v>
      </c>
      <c r="BJ212" s="16" t="s">
        <v>85</v>
      </c>
      <c r="BK212" s="197">
        <f>ROUND(I212*H212,2)</f>
        <v>0</v>
      </c>
      <c r="BL212" s="16" t="s">
        <v>227</v>
      </c>
      <c r="BM212" s="196" t="s">
        <v>355</v>
      </c>
    </row>
    <row r="213" spans="1:65" s="13" customFormat="1">
      <c r="B213" s="208"/>
      <c r="C213" s="209"/>
      <c r="D213" s="203" t="s">
        <v>156</v>
      </c>
      <c r="E213" s="210" t="s">
        <v>1</v>
      </c>
      <c r="F213" s="211" t="s">
        <v>356</v>
      </c>
      <c r="G213" s="209"/>
      <c r="H213" s="212">
        <v>1.913</v>
      </c>
      <c r="I213" s="213"/>
      <c r="J213" s="209"/>
      <c r="K213" s="209"/>
      <c r="L213" s="214"/>
      <c r="M213" s="215"/>
      <c r="N213" s="216"/>
      <c r="O213" s="216"/>
      <c r="P213" s="216"/>
      <c r="Q213" s="216"/>
      <c r="R213" s="216"/>
      <c r="S213" s="216"/>
      <c r="T213" s="217"/>
      <c r="AT213" s="218" t="s">
        <v>156</v>
      </c>
      <c r="AU213" s="218" t="s">
        <v>87</v>
      </c>
      <c r="AV213" s="13" t="s">
        <v>87</v>
      </c>
      <c r="AW213" s="13" t="s">
        <v>32</v>
      </c>
      <c r="AX213" s="13" t="s">
        <v>85</v>
      </c>
      <c r="AY213" s="218" t="s">
        <v>121</v>
      </c>
    </row>
    <row r="214" spans="1:65" s="2" customFormat="1" ht="16.5" customHeight="1">
      <c r="A214" s="33"/>
      <c r="B214" s="34"/>
      <c r="C214" s="185" t="s">
        <v>357</v>
      </c>
      <c r="D214" s="185" t="s">
        <v>124</v>
      </c>
      <c r="E214" s="186" t="s">
        <v>358</v>
      </c>
      <c r="F214" s="187" t="s">
        <v>359</v>
      </c>
      <c r="G214" s="188" t="s">
        <v>360</v>
      </c>
      <c r="H214" s="240"/>
      <c r="I214" s="190"/>
      <c r="J214" s="191">
        <f>ROUND(I214*H214,2)</f>
        <v>0</v>
      </c>
      <c r="K214" s="187" t="s">
        <v>151</v>
      </c>
      <c r="L214" s="38"/>
      <c r="M214" s="192" t="s">
        <v>1</v>
      </c>
      <c r="N214" s="193" t="s">
        <v>42</v>
      </c>
      <c r="O214" s="70"/>
      <c r="P214" s="194">
        <f>O214*H214</f>
        <v>0</v>
      </c>
      <c r="Q214" s="194">
        <v>0</v>
      </c>
      <c r="R214" s="194">
        <f>Q214*H214</f>
        <v>0</v>
      </c>
      <c r="S214" s="194">
        <v>0</v>
      </c>
      <c r="T214" s="195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96" t="s">
        <v>227</v>
      </c>
      <c r="AT214" s="196" t="s">
        <v>124</v>
      </c>
      <c r="AU214" s="196" t="s">
        <v>87</v>
      </c>
      <c r="AY214" s="16" t="s">
        <v>121</v>
      </c>
      <c r="BE214" s="197">
        <f>IF(N214="základní",J214,0)</f>
        <v>0</v>
      </c>
      <c r="BF214" s="197">
        <f>IF(N214="snížená",J214,0)</f>
        <v>0</v>
      </c>
      <c r="BG214" s="197">
        <f>IF(N214="zákl. přenesená",J214,0)</f>
        <v>0</v>
      </c>
      <c r="BH214" s="197">
        <f>IF(N214="sníž. přenesená",J214,0)</f>
        <v>0</v>
      </c>
      <c r="BI214" s="197">
        <f>IF(N214="nulová",J214,0)</f>
        <v>0</v>
      </c>
      <c r="BJ214" s="16" t="s">
        <v>85</v>
      </c>
      <c r="BK214" s="197">
        <f>ROUND(I214*H214,2)</f>
        <v>0</v>
      </c>
      <c r="BL214" s="16" t="s">
        <v>227</v>
      </c>
      <c r="BM214" s="196" t="s">
        <v>361</v>
      </c>
    </row>
    <row r="215" spans="1:65" s="12" customFormat="1" ht="22.9" customHeight="1">
      <c r="B215" s="169"/>
      <c r="C215" s="170"/>
      <c r="D215" s="171" t="s">
        <v>76</v>
      </c>
      <c r="E215" s="183" t="s">
        <v>362</v>
      </c>
      <c r="F215" s="183" t="s">
        <v>363</v>
      </c>
      <c r="G215" s="170"/>
      <c r="H215" s="170"/>
      <c r="I215" s="173"/>
      <c r="J215" s="184">
        <f>BK215</f>
        <v>0</v>
      </c>
      <c r="K215" s="170"/>
      <c r="L215" s="175"/>
      <c r="M215" s="176"/>
      <c r="N215" s="177"/>
      <c r="O215" s="177"/>
      <c r="P215" s="178">
        <f>SUM(P216:P218)</f>
        <v>0</v>
      </c>
      <c r="Q215" s="177"/>
      <c r="R215" s="178">
        <f>SUM(R216:R218)</f>
        <v>1.4999999999999999E-4</v>
      </c>
      <c r="S215" s="177"/>
      <c r="T215" s="179">
        <f>SUM(T216:T218)</f>
        <v>0</v>
      </c>
      <c r="AR215" s="180" t="s">
        <v>87</v>
      </c>
      <c r="AT215" s="181" t="s">
        <v>76</v>
      </c>
      <c r="AU215" s="181" t="s">
        <v>85</v>
      </c>
      <c r="AY215" s="180" t="s">
        <v>121</v>
      </c>
      <c r="BK215" s="182">
        <f>SUM(BK216:BK218)</f>
        <v>0</v>
      </c>
    </row>
    <row r="216" spans="1:65" s="2" customFormat="1" ht="21.75" customHeight="1">
      <c r="A216" s="33"/>
      <c r="B216" s="34"/>
      <c r="C216" s="185" t="s">
        <v>364</v>
      </c>
      <c r="D216" s="185" t="s">
        <v>124</v>
      </c>
      <c r="E216" s="186" t="s">
        <v>365</v>
      </c>
      <c r="F216" s="187" t="s">
        <v>366</v>
      </c>
      <c r="G216" s="188" t="s">
        <v>126</v>
      </c>
      <c r="H216" s="189">
        <v>1</v>
      </c>
      <c r="I216" s="190"/>
      <c r="J216" s="191">
        <f>ROUND(I216*H216,2)</f>
        <v>0</v>
      </c>
      <c r="K216" s="187" t="s">
        <v>1</v>
      </c>
      <c r="L216" s="38"/>
      <c r="M216" s="192" t="s">
        <v>1</v>
      </c>
      <c r="N216" s="193" t="s">
        <v>42</v>
      </c>
      <c r="O216" s="70"/>
      <c r="P216" s="194">
        <f>O216*H216</f>
        <v>0</v>
      </c>
      <c r="Q216" s="194">
        <v>1.4999999999999999E-4</v>
      </c>
      <c r="R216" s="194">
        <f>Q216*H216</f>
        <v>1.4999999999999999E-4</v>
      </c>
      <c r="S216" s="194">
        <v>0</v>
      </c>
      <c r="T216" s="195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96" t="s">
        <v>227</v>
      </c>
      <c r="AT216" s="196" t="s">
        <v>124</v>
      </c>
      <c r="AU216" s="196" t="s">
        <v>87</v>
      </c>
      <c r="AY216" s="16" t="s">
        <v>121</v>
      </c>
      <c r="BE216" s="197">
        <f>IF(N216="základní",J216,0)</f>
        <v>0</v>
      </c>
      <c r="BF216" s="197">
        <f>IF(N216="snížená",J216,0)</f>
        <v>0</v>
      </c>
      <c r="BG216" s="197">
        <f>IF(N216="zákl. přenesená",J216,0)</f>
        <v>0</v>
      </c>
      <c r="BH216" s="197">
        <f>IF(N216="sníž. přenesená",J216,0)</f>
        <v>0</v>
      </c>
      <c r="BI216" s="197">
        <f>IF(N216="nulová",J216,0)</f>
        <v>0</v>
      </c>
      <c r="BJ216" s="16" t="s">
        <v>85</v>
      </c>
      <c r="BK216" s="197">
        <f>ROUND(I216*H216,2)</f>
        <v>0</v>
      </c>
      <c r="BL216" s="16" t="s">
        <v>227</v>
      </c>
      <c r="BM216" s="196" t="s">
        <v>367</v>
      </c>
    </row>
    <row r="217" spans="1:65" s="2" customFormat="1" ht="29.25">
      <c r="A217" s="33"/>
      <c r="B217" s="34"/>
      <c r="C217" s="35"/>
      <c r="D217" s="203" t="s">
        <v>154</v>
      </c>
      <c r="E217" s="35"/>
      <c r="F217" s="204" t="s">
        <v>368</v>
      </c>
      <c r="G217" s="35"/>
      <c r="H217" s="35"/>
      <c r="I217" s="205"/>
      <c r="J217" s="35"/>
      <c r="K217" s="35"/>
      <c r="L217" s="38"/>
      <c r="M217" s="206"/>
      <c r="N217" s="207"/>
      <c r="O217" s="70"/>
      <c r="P217" s="70"/>
      <c r="Q217" s="70"/>
      <c r="R217" s="70"/>
      <c r="S217" s="70"/>
      <c r="T217" s="71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T217" s="16" t="s">
        <v>154</v>
      </c>
      <c r="AU217" s="16" t="s">
        <v>87</v>
      </c>
    </row>
    <row r="218" spans="1:65" s="2" customFormat="1" ht="16.5" customHeight="1">
      <c r="A218" s="33"/>
      <c r="B218" s="34"/>
      <c r="C218" s="185" t="s">
        <v>369</v>
      </c>
      <c r="D218" s="185" t="s">
        <v>124</v>
      </c>
      <c r="E218" s="186" t="s">
        <v>370</v>
      </c>
      <c r="F218" s="187" t="s">
        <v>371</v>
      </c>
      <c r="G218" s="188" t="s">
        <v>360</v>
      </c>
      <c r="H218" s="240"/>
      <c r="I218" s="190"/>
      <c r="J218" s="191">
        <f>ROUND(I218*H218,2)</f>
        <v>0</v>
      </c>
      <c r="K218" s="187" t="s">
        <v>151</v>
      </c>
      <c r="L218" s="38"/>
      <c r="M218" s="198" t="s">
        <v>1</v>
      </c>
      <c r="N218" s="199" t="s">
        <v>42</v>
      </c>
      <c r="O218" s="200"/>
      <c r="P218" s="201">
        <f>O218*H218</f>
        <v>0</v>
      </c>
      <c r="Q218" s="201">
        <v>0</v>
      </c>
      <c r="R218" s="201">
        <f>Q218*H218</f>
        <v>0</v>
      </c>
      <c r="S218" s="201">
        <v>0</v>
      </c>
      <c r="T218" s="202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96" t="s">
        <v>227</v>
      </c>
      <c r="AT218" s="196" t="s">
        <v>124</v>
      </c>
      <c r="AU218" s="196" t="s">
        <v>87</v>
      </c>
      <c r="AY218" s="16" t="s">
        <v>121</v>
      </c>
      <c r="BE218" s="197">
        <f>IF(N218="základní",J218,0)</f>
        <v>0</v>
      </c>
      <c r="BF218" s="197">
        <f>IF(N218="snížená",J218,0)</f>
        <v>0</v>
      </c>
      <c r="BG218" s="197">
        <f>IF(N218="zákl. přenesená",J218,0)</f>
        <v>0</v>
      </c>
      <c r="BH218" s="197">
        <f>IF(N218="sníž. přenesená",J218,0)</f>
        <v>0</v>
      </c>
      <c r="BI218" s="197">
        <f>IF(N218="nulová",J218,0)</f>
        <v>0</v>
      </c>
      <c r="BJ218" s="16" t="s">
        <v>85</v>
      </c>
      <c r="BK218" s="197">
        <f>ROUND(I218*H218,2)</f>
        <v>0</v>
      </c>
      <c r="BL218" s="16" t="s">
        <v>227</v>
      </c>
      <c r="BM218" s="196" t="s">
        <v>372</v>
      </c>
    </row>
    <row r="219" spans="1:65" s="2" customFormat="1" ht="6.95" customHeight="1">
      <c r="A219" s="33"/>
      <c r="B219" s="53"/>
      <c r="C219" s="54"/>
      <c r="D219" s="54"/>
      <c r="E219" s="54"/>
      <c r="F219" s="54"/>
      <c r="G219" s="54"/>
      <c r="H219" s="54"/>
      <c r="I219" s="54"/>
      <c r="J219" s="54"/>
      <c r="K219" s="54"/>
      <c r="L219" s="38"/>
      <c r="M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</row>
  </sheetData>
  <sheetProtection algorithmName="SHA-512" hashValue="7WkHVu2oqkzVe9w6fbUHptTfq86OPVnOo533AYZoBncJYxsVZxLxgtMqrvCLc3/1mdD9B2LFnymCqMCkOxMbSA==" saltValue="m31WzodKZtfQIWlXUe5LYyAN4aDUrQTnYuzO7p1vrO0yDB5jLtD0i5XvcizRtmf00lC2txbqGkI/21tCrRKqDQ==" spinCount="100000" sheet="1" objects="1" scenarios="1" formatColumns="0" formatRows="0" autoFilter="0"/>
  <autoFilter ref="C125:K218" xr:uid="{00000000-0009-0000-0000-00000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26"/>
  <sheetViews>
    <sheetView showGridLines="0" view="pageBreakPreview" zoomScaleNormal="100" zoomScaleSheetLayoutView="10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8.5" style="1" customWidth="1"/>
    <col min="8" max="8" width="14" style="1" customWidth="1"/>
    <col min="9" max="9" width="15.83203125" style="1" customWidth="1"/>
    <col min="10" max="10" width="22.33203125" style="1" customWidth="1"/>
    <col min="11" max="11" width="19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AT2" s="16" t="s">
        <v>93</v>
      </c>
    </row>
    <row r="3" spans="1:46" s="1" customFormat="1" ht="6.95" customHeigh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9"/>
      <c r="AT3" s="16" t="s">
        <v>87</v>
      </c>
    </row>
    <row r="4" spans="1:46" s="1" customFormat="1" ht="24.95" customHeight="1">
      <c r="B4" s="19"/>
      <c r="D4" s="109" t="s">
        <v>94</v>
      </c>
      <c r="L4" s="19"/>
      <c r="M4" s="110" t="s">
        <v>10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11" t="s">
        <v>16</v>
      </c>
      <c r="L6" s="19"/>
    </row>
    <row r="7" spans="1:46" s="1" customFormat="1" ht="16.5" customHeight="1">
      <c r="B7" s="19"/>
      <c r="E7" s="285" t="str">
        <f>'Rekapitulace stavby'!K6</f>
        <v>NÁVRH ELEKTRONICKÉHO INFORMAČNÍHO PANELU V LOKALITĚ NÁM. 14. ŘÍJNA</v>
      </c>
      <c r="F7" s="286"/>
      <c r="G7" s="286"/>
      <c r="H7" s="286"/>
      <c r="L7" s="19"/>
    </row>
    <row r="8" spans="1:46" s="2" customFormat="1" ht="12" customHeight="1">
      <c r="A8" s="33"/>
      <c r="B8" s="38"/>
      <c r="C8" s="33"/>
      <c r="D8" s="111" t="s">
        <v>95</v>
      </c>
      <c r="E8" s="33"/>
      <c r="F8" s="33"/>
      <c r="G8" s="33"/>
      <c r="H8" s="33"/>
      <c r="I8" s="33"/>
      <c r="J8" s="33"/>
      <c r="K8" s="33"/>
      <c r="L8" s="5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8"/>
      <c r="C9" s="33"/>
      <c r="D9" s="33"/>
      <c r="E9" s="287" t="s">
        <v>373</v>
      </c>
      <c r="F9" s="288"/>
      <c r="G9" s="288"/>
      <c r="H9" s="288"/>
      <c r="I9" s="33"/>
      <c r="J9" s="33"/>
      <c r="K9" s="33"/>
      <c r="L9" s="5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5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8"/>
      <c r="C11" s="33"/>
      <c r="D11" s="111" t="s">
        <v>18</v>
      </c>
      <c r="E11" s="33"/>
      <c r="F11" s="112" t="s">
        <v>1</v>
      </c>
      <c r="G11" s="33"/>
      <c r="H11" s="33"/>
      <c r="I11" s="111" t="s">
        <v>19</v>
      </c>
      <c r="J11" s="112" t="s">
        <v>1</v>
      </c>
      <c r="K11" s="33"/>
      <c r="L11" s="5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8"/>
      <c r="C12" s="33"/>
      <c r="D12" s="111" t="s">
        <v>20</v>
      </c>
      <c r="E12" s="33"/>
      <c r="F12" s="112" t="s">
        <v>21</v>
      </c>
      <c r="G12" s="33"/>
      <c r="H12" s="33"/>
      <c r="I12" s="111" t="s">
        <v>22</v>
      </c>
      <c r="J12" s="113" t="str">
        <f>'Rekapitulace stavby'!AN8</f>
        <v>18. 3. 2021</v>
      </c>
      <c r="K12" s="33"/>
      <c r="L12" s="5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8"/>
      <c r="C13" s="33"/>
      <c r="D13" s="33"/>
      <c r="E13" s="33"/>
      <c r="F13" s="33"/>
      <c r="G13" s="33"/>
      <c r="H13" s="33"/>
      <c r="I13" s="33"/>
      <c r="J13" s="33"/>
      <c r="K13" s="33"/>
      <c r="L13" s="5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11" t="s">
        <v>24</v>
      </c>
      <c r="E14" s="33"/>
      <c r="F14" s="33"/>
      <c r="G14" s="33"/>
      <c r="H14" s="33"/>
      <c r="I14" s="111" t="s">
        <v>25</v>
      </c>
      <c r="J14" s="112" t="s">
        <v>1</v>
      </c>
      <c r="K14" s="33"/>
      <c r="L14" s="5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8"/>
      <c r="C15" s="33"/>
      <c r="D15" s="33"/>
      <c r="E15" s="112" t="s">
        <v>26</v>
      </c>
      <c r="F15" s="33"/>
      <c r="G15" s="33"/>
      <c r="H15" s="33"/>
      <c r="I15" s="111" t="s">
        <v>27</v>
      </c>
      <c r="J15" s="112" t="s">
        <v>1</v>
      </c>
      <c r="K15" s="33"/>
      <c r="L15" s="5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8"/>
      <c r="C16" s="33"/>
      <c r="D16" s="33"/>
      <c r="E16" s="33"/>
      <c r="F16" s="33"/>
      <c r="G16" s="33"/>
      <c r="H16" s="33"/>
      <c r="I16" s="33"/>
      <c r="J16" s="33"/>
      <c r="K16" s="33"/>
      <c r="L16" s="5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8"/>
      <c r="C17" s="33"/>
      <c r="D17" s="111" t="s">
        <v>28</v>
      </c>
      <c r="E17" s="33"/>
      <c r="F17" s="33"/>
      <c r="G17" s="33"/>
      <c r="H17" s="33"/>
      <c r="I17" s="111" t="s">
        <v>25</v>
      </c>
      <c r="J17" s="29" t="str">
        <f>'Rekapitulace stavby'!AN13</f>
        <v>Vyplň údaj</v>
      </c>
      <c r="K17" s="33"/>
      <c r="L17" s="5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8"/>
      <c r="C18" s="33"/>
      <c r="D18" s="33"/>
      <c r="E18" s="289" t="str">
        <f>'Rekapitulace stavby'!E14</f>
        <v>Vyplň údaj</v>
      </c>
      <c r="F18" s="290"/>
      <c r="G18" s="290"/>
      <c r="H18" s="290"/>
      <c r="I18" s="111" t="s">
        <v>27</v>
      </c>
      <c r="J18" s="29" t="str">
        <f>'Rekapitulace stavby'!AN14</f>
        <v>Vyplň údaj</v>
      </c>
      <c r="K18" s="33"/>
      <c r="L18" s="5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8"/>
      <c r="C19" s="33"/>
      <c r="D19" s="33"/>
      <c r="E19" s="33"/>
      <c r="F19" s="33"/>
      <c r="G19" s="33"/>
      <c r="H19" s="33"/>
      <c r="I19" s="33"/>
      <c r="J19" s="33"/>
      <c r="K19" s="33"/>
      <c r="L19" s="5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8"/>
      <c r="C20" s="33"/>
      <c r="D20" s="111" t="s">
        <v>30</v>
      </c>
      <c r="E20" s="33"/>
      <c r="F20" s="33"/>
      <c r="G20" s="33"/>
      <c r="H20" s="33"/>
      <c r="I20" s="111" t="s">
        <v>25</v>
      </c>
      <c r="J20" s="112" t="s">
        <v>1</v>
      </c>
      <c r="K20" s="33"/>
      <c r="L20" s="5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8"/>
      <c r="C21" s="33"/>
      <c r="D21" s="33"/>
      <c r="E21" s="112" t="s">
        <v>31</v>
      </c>
      <c r="F21" s="33"/>
      <c r="G21" s="33"/>
      <c r="H21" s="33"/>
      <c r="I21" s="111" t="s">
        <v>27</v>
      </c>
      <c r="J21" s="112" t="s">
        <v>1</v>
      </c>
      <c r="K21" s="33"/>
      <c r="L21" s="5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8"/>
      <c r="C22" s="33"/>
      <c r="D22" s="33"/>
      <c r="E22" s="33"/>
      <c r="F22" s="33"/>
      <c r="G22" s="33"/>
      <c r="H22" s="33"/>
      <c r="I22" s="33"/>
      <c r="J22" s="33"/>
      <c r="K22" s="33"/>
      <c r="L22" s="5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8"/>
      <c r="C23" s="33"/>
      <c r="D23" s="111" t="s">
        <v>33</v>
      </c>
      <c r="E23" s="33"/>
      <c r="F23" s="33"/>
      <c r="G23" s="33"/>
      <c r="H23" s="33"/>
      <c r="I23" s="111" t="s">
        <v>25</v>
      </c>
      <c r="J23" s="112" t="s">
        <v>1</v>
      </c>
      <c r="K23" s="33"/>
      <c r="L23" s="5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8"/>
      <c r="C24" s="33"/>
      <c r="D24" s="33"/>
      <c r="E24" s="112" t="s">
        <v>34</v>
      </c>
      <c r="F24" s="33"/>
      <c r="G24" s="33"/>
      <c r="H24" s="33"/>
      <c r="I24" s="111" t="s">
        <v>27</v>
      </c>
      <c r="J24" s="112" t="s">
        <v>1</v>
      </c>
      <c r="K24" s="33"/>
      <c r="L24" s="5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8"/>
      <c r="C25" s="33"/>
      <c r="D25" s="33"/>
      <c r="E25" s="33"/>
      <c r="F25" s="33"/>
      <c r="G25" s="33"/>
      <c r="H25" s="33"/>
      <c r="I25" s="33"/>
      <c r="J25" s="33"/>
      <c r="K25" s="33"/>
      <c r="L25" s="5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8"/>
      <c r="C26" s="33"/>
      <c r="D26" s="111" t="s">
        <v>35</v>
      </c>
      <c r="E26" s="33"/>
      <c r="F26" s="33"/>
      <c r="G26" s="33"/>
      <c r="H26" s="33"/>
      <c r="I26" s="33"/>
      <c r="J26" s="33"/>
      <c r="K26" s="33"/>
      <c r="L26" s="5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4"/>
      <c r="B27" s="115"/>
      <c r="C27" s="114"/>
      <c r="D27" s="114"/>
      <c r="E27" s="291" t="s">
        <v>1</v>
      </c>
      <c r="F27" s="291"/>
      <c r="G27" s="291"/>
      <c r="H27" s="291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s="2" customFormat="1" ht="6.95" customHeight="1">
      <c r="A28" s="33"/>
      <c r="B28" s="38"/>
      <c r="C28" s="33"/>
      <c r="D28" s="33"/>
      <c r="E28" s="33"/>
      <c r="F28" s="33"/>
      <c r="G28" s="33"/>
      <c r="H28" s="33"/>
      <c r="I28" s="33"/>
      <c r="J28" s="33"/>
      <c r="K28" s="33"/>
      <c r="L28" s="5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8"/>
      <c r="C29" s="33"/>
      <c r="D29" s="117"/>
      <c r="E29" s="117"/>
      <c r="F29" s="117"/>
      <c r="G29" s="117"/>
      <c r="H29" s="117"/>
      <c r="I29" s="117"/>
      <c r="J29" s="117"/>
      <c r="K29" s="117"/>
      <c r="L29" s="5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8"/>
      <c r="C30" s="33"/>
      <c r="D30" s="118" t="s">
        <v>37</v>
      </c>
      <c r="E30" s="33"/>
      <c r="F30" s="33"/>
      <c r="G30" s="33"/>
      <c r="H30" s="33"/>
      <c r="I30" s="33"/>
      <c r="J30" s="119">
        <f>ROUND(J118, 2)</f>
        <v>0</v>
      </c>
      <c r="K30" s="33"/>
      <c r="L30" s="5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17"/>
      <c r="E31" s="117"/>
      <c r="F31" s="117"/>
      <c r="G31" s="117"/>
      <c r="H31" s="117"/>
      <c r="I31" s="117"/>
      <c r="J31" s="117"/>
      <c r="K31" s="117"/>
      <c r="L31" s="5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8"/>
      <c r="C32" s="33"/>
      <c r="D32" s="33"/>
      <c r="E32" s="33"/>
      <c r="F32" s="120" t="s">
        <v>39</v>
      </c>
      <c r="G32" s="33"/>
      <c r="H32" s="33"/>
      <c r="I32" s="120" t="s">
        <v>38</v>
      </c>
      <c r="J32" s="120" t="s">
        <v>40</v>
      </c>
      <c r="K32" s="33"/>
      <c r="L32" s="5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8"/>
      <c r="C33" s="33"/>
      <c r="D33" s="121" t="s">
        <v>41</v>
      </c>
      <c r="E33" s="111" t="s">
        <v>42</v>
      </c>
      <c r="F33" s="122">
        <f>ROUND((SUM(BE118:BE125)),  2)</f>
        <v>0</v>
      </c>
      <c r="G33" s="33"/>
      <c r="H33" s="33"/>
      <c r="I33" s="123">
        <v>0.21</v>
      </c>
      <c r="J33" s="122">
        <f>ROUND(((SUM(BE118:BE125))*I33),  2)</f>
        <v>0</v>
      </c>
      <c r="K33" s="33"/>
      <c r="L33" s="5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111" t="s">
        <v>43</v>
      </c>
      <c r="F34" s="122">
        <f>ROUND((SUM(BF118:BF125)),  2)</f>
        <v>0</v>
      </c>
      <c r="G34" s="33"/>
      <c r="H34" s="33"/>
      <c r="I34" s="123">
        <v>0.15</v>
      </c>
      <c r="J34" s="122">
        <f>ROUND(((SUM(BF118:BF125))*I34),  2)</f>
        <v>0</v>
      </c>
      <c r="K34" s="33"/>
      <c r="L34" s="5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8"/>
      <c r="C35" s="33"/>
      <c r="D35" s="33"/>
      <c r="E35" s="111" t="s">
        <v>44</v>
      </c>
      <c r="F35" s="122">
        <f>ROUND((SUM(BG118:BG125)),  2)</f>
        <v>0</v>
      </c>
      <c r="G35" s="33"/>
      <c r="H35" s="33"/>
      <c r="I35" s="123">
        <v>0.21</v>
      </c>
      <c r="J35" s="122">
        <f>0</f>
        <v>0</v>
      </c>
      <c r="K35" s="33"/>
      <c r="L35" s="5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8"/>
      <c r="C36" s="33"/>
      <c r="D36" s="33"/>
      <c r="E36" s="111" t="s">
        <v>45</v>
      </c>
      <c r="F36" s="122">
        <f>ROUND((SUM(BH118:BH125)),  2)</f>
        <v>0</v>
      </c>
      <c r="G36" s="33"/>
      <c r="H36" s="33"/>
      <c r="I36" s="123">
        <v>0.15</v>
      </c>
      <c r="J36" s="122">
        <f>0</f>
        <v>0</v>
      </c>
      <c r="K36" s="33"/>
      <c r="L36" s="5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11" t="s">
        <v>46</v>
      </c>
      <c r="F37" s="122">
        <f>ROUND((SUM(BI118:BI125)),  2)</f>
        <v>0</v>
      </c>
      <c r="G37" s="33"/>
      <c r="H37" s="33"/>
      <c r="I37" s="123">
        <v>0</v>
      </c>
      <c r="J37" s="122">
        <f>0</f>
        <v>0</v>
      </c>
      <c r="K37" s="33"/>
      <c r="L37" s="5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8"/>
      <c r="C38" s="33"/>
      <c r="D38" s="33"/>
      <c r="E38" s="33"/>
      <c r="F38" s="33"/>
      <c r="G38" s="33"/>
      <c r="H38" s="33"/>
      <c r="I38" s="33"/>
      <c r="J38" s="33"/>
      <c r="K38" s="33"/>
      <c r="L38" s="5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8"/>
      <c r="C39" s="124"/>
      <c r="D39" s="125" t="s">
        <v>47</v>
      </c>
      <c r="E39" s="126"/>
      <c r="F39" s="126"/>
      <c r="G39" s="127" t="s">
        <v>48</v>
      </c>
      <c r="H39" s="128" t="s">
        <v>49</v>
      </c>
      <c r="I39" s="126"/>
      <c r="J39" s="129">
        <f>SUM(J30:J37)</f>
        <v>0</v>
      </c>
      <c r="K39" s="130"/>
      <c r="L39" s="5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0"/>
      <c r="D50" s="131" t="s">
        <v>50</v>
      </c>
      <c r="E50" s="132"/>
      <c r="F50" s="132"/>
      <c r="G50" s="131" t="s">
        <v>51</v>
      </c>
      <c r="H50" s="132"/>
      <c r="I50" s="132"/>
      <c r="J50" s="132"/>
      <c r="K50" s="132"/>
      <c r="L50" s="50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33" t="s">
        <v>52</v>
      </c>
      <c r="E61" s="134"/>
      <c r="F61" s="135" t="s">
        <v>53</v>
      </c>
      <c r="G61" s="133" t="s">
        <v>52</v>
      </c>
      <c r="H61" s="134"/>
      <c r="I61" s="134"/>
      <c r="J61" s="136" t="s">
        <v>53</v>
      </c>
      <c r="K61" s="134"/>
      <c r="L61" s="50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31" t="s">
        <v>54</v>
      </c>
      <c r="E65" s="137"/>
      <c r="F65" s="137"/>
      <c r="G65" s="131" t="s">
        <v>55</v>
      </c>
      <c r="H65" s="137"/>
      <c r="I65" s="137"/>
      <c r="J65" s="137"/>
      <c r="K65" s="137"/>
      <c r="L65" s="5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33" t="s">
        <v>52</v>
      </c>
      <c r="E76" s="134"/>
      <c r="F76" s="135" t="s">
        <v>53</v>
      </c>
      <c r="G76" s="133" t="s">
        <v>52</v>
      </c>
      <c r="H76" s="134"/>
      <c r="I76" s="134"/>
      <c r="J76" s="136" t="s">
        <v>53</v>
      </c>
      <c r="K76" s="134"/>
      <c r="L76" s="5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38"/>
      <c r="C77" s="139"/>
      <c r="D77" s="139"/>
      <c r="E77" s="139"/>
      <c r="F77" s="139"/>
      <c r="G77" s="139"/>
      <c r="H77" s="139"/>
      <c r="I77" s="139"/>
      <c r="J77" s="139"/>
      <c r="K77" s="139"/>
      <c r="L77" s="5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140"/>
      <c r="C81" s="141"/>
      <c r="D81" s="141"/>
      <c r="E81" s="141"/>
      <c r="F81" s="141"/>
      <c r="G81" s="141"/>
      <c r="H81" s="141"/>
      <c r="I81" s="141"/>
      <c r="J81" s="141"/>
      <c r="K81" s="141"/>
      <c r="L81" s="5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97</v>
      </c>
      <c r="D82" s="35"/>
      <c r="E82" s="35"/>
      <c r="F82" s="35"/>
      <c r="G82" s="35"/>
      <c r="H82" s="35"/>
      <c r="I82" s="35"/>
      <c r="J82" s="35"/>
      <c r="K82" s="35"/>
      <c r="L82" s="5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5"/>
      <c r="E84" s="35"/>
      <c r="F84" s="35"/>
      <c r="G84" s="35"/>
      <c r="H84" s="35"/>
      <c r="I84" s="35"/>
      <c r="J84" s="35"/>
      <c r="K84" s="35"/>
      <c r="L84" s="5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5"/>
      <c r="D85" s="35"/>
      <c r="E85" s="283" t="str">
        <f>E7</f>
        <v>NÁVRH ELEKTRONICKÉHO INFORMAČNÍHO PANELU V LOKALITĚ NÁM. 14. ŘÍJNA</v>
      </c>
      <c r="F85" s="284"/>
      <c r="G85" s="284"/>
      <c r="H85" s="284"/>
      <c r="I85" s="35"/>
      <c r="J85" s="35"/>
      <c r="K85" s="35"/>
      <c r="L85" s="50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95</v>
      </c>
      <c r="D86" s="35"/>
      <c r="E86" s="35"/>
      <c r="F86" s="35"/>
      <c r="G86" s="35"/>
      <c r="H86" s="35"/>
      <c r="I86" s="35"/>
      <c r="J86" s="35"/>
      <c r="K86" s="35"/>
      <c r="L86" s="50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5"/>
      <c r="D87" s="35"/>
      <c r="E87" s="252" t="str">
        <f>E9</f>
        <v>03 - ELEKTROINSTALACE</v>
      </c>
      <c r="F87" s="282"/>
      <c r="G87" s="282"/>
      <c r="H87" s="282"/>
      <c r="I87" s="35"/>
      <c r="J87" s="35"/>
      <c r="K87" s="35"/>
      <c r="L87" s="50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50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5"/>
      <c r="E89" s="35"/>
      <c r="F89" s="26" t="str">
        <f>F12</f>
        <v>nám. 14. října, Praha 5</v>
      </c>
      <c r="G89" s="35"/>
      <c r="H89" s="35"/>
      <c r="I89" s="28" t="s">
        <v>22</v>
      </c>
      <c r="J89" s="65" t="str">
        <f>IF(J12="","",J12)</f>
        <v>18. 3. 2021</v>
      </c>
      <c r="K89" s="35"/>
      <c r="L89" s="50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0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24</v>
      </c>
      <c r="D91" s="35"/>
      <c r="E91" s="35"/>
      <c r="F91" s="26" t="str">
        <f>E15</f>
        <v>MČ Praha 5</v>
      </c>
      <c r="G91" s="35"/>
      <c r="H91" s="35"/>
      <c r="I91" s="28" t="s">
        <v>30</v>
      </c>
      <c r="J91" s="31" t="str">
        <f>E21</f>
        <v>Ehl &amp; Koumar architekti</v>
      </c>
      <c r="K91" s="35"/>
      <c r="L91" s="50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5"/>
      <c r="E92" s="35"/>
      <c r="F92" s="26" t="str">
        <f>IF(E18="","",E18)</f>
        <v>Vyplň údaj</v>
      </c>
      <c r="G92" s="35"/>
      <c r="H92" s="35"/>
      <c r="I92" s="28" t="s">
        <v>33</v>
      </c>
      <c r="J92" s="31" t="str">
        <f>E24</f>
        <v>Vladimír Mrázek</v>
      </c>
      <c r="K92" s="35"/>
      <c r="L92" s="50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50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42" t="s">
        <v>98</v>
      </c>
      <c r="D94" s="143"/>
      <c r="E94" s="143"/>
      <c r="F94" s="143"/>
      <c r="G94" s="143"/>
      <c r="H94" s="143"/>
      <c r="I94" s="143"/>
      <c r="J94" s="144" t="s">
        <v>99</v>
      </c>
      <c r="K94" s="143"/>
      <c r="L94" s="50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0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45" t="s">
        <v>100</v>
      </c>
      <c r="D96" s="35"/>
      <c r="E96" s="35"/>
      <c r="F96" s="35"/>
      <c r="G96" s="35"/>
      <c r="H96" s="35"/>
      <c r="I96" s="35"/>
      <c r="J96" s="83">
        <f>J118</f>
        <v>0</v>
      </c>
      <c r="K96" s="35"/>
      <c r="L96" s="50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101</v>
      </c>
    </row>
    <row r="97" spans="1:31" s="9" customFormat="1" ht="24.95" customHeight="1">
      <c r="B97" s="146"/>
      <c r="C97" s="147"/>
      <c r="D97" s="148" t="s">
        <v>374</v>
      </c>
      <c r="E97" s="149"/>
      <c r="F97" s="149"/>
      <c r="G97" s="149"/>
      <c r="H97" s="149"/>
      <c r="I97" s="149"/>
      <c r="J97" s="150">
        <f>J119</f>
        <v>0</v>
      </c>
      <c r="K97" s="147"/>
      <c r="L97" s="151"/>
    </row>
    <row r="98" spans="1:31" s="10" customFormat="1" ht="19.899999999999999" customHeight="1">
      <c r="B98" s="152"/>
      <c r="C98" s="153"/>
      <c r="D98" s="154" t="s">
        <v>375</v>
      </c>
      <c r="E98" s="155"/>
      <c r="F98" s="155"/>
      <c r="G98" s="155"/>
      <c r="H98" s="155"/>
      <c r="I98" s="155"/>
      <c r="J98" s="156">
        <f>J120</f>
        <v>0</v>
      </c>
      <c r="K98" s="153"/>
      <c r="L98" s="157"/>
    </row>
    <row r="99" spans="1:31" s="2" customFormat="1" ht="21.75" customHeight="1">
      <c r="A99" s="33"/>
      <c r="B99" s="34"/>
      <c r="C99" s="35"/>
      <c r="D99" s="35"/>
      <c r="E99" s="35"/>
      <c r="F99" s="35"/>
      <c r="G99" s="35"/>
      <c r="H99" s="35"/>
      <c r="I99" s="35"/>
      <c r="J99" s="35"/>
      <c r="K99" s="35"/>
      <c r="L99" s="50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53"/>
      <c r="C100" s="54"/>
      <c r="D100" s="54"/>
      <c r="E100" s="54"/>
      <c r="F100" s="54"/>
      <c r="G100" s="54"/>
      <c r="H100" s="54"/>
      <c r="I100" s="54"/>
      <c r="J100" s="54"/>
      <c r="K100" s="54"/>
      <c r="L100" s="50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0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105</v>
      </c>
      <c r="D105" s="35"/>
      <c r="E105" s="35"/>
      <c r="F105" s="35"/>
      <c r="G105" s="35"/>
      <c r="H105" s="35"/>
      <c r="I105" s="35"/>
      <c r="J105" s="35"/>
      <c r="K105" s="35"/>
      <c r="L105" s="50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5"/>
      <c r="D106" s="35"/>
      <c r="E106" s="35"/>
      <c r="F106" s="35"/>
      <c r="G106" s="35"/>
      <c r="H106" s="35"/>
      <c r="I106" s="35"/>
      <c r="J106" s="35"/>
      <c r="K106" s="35"/>
      <c r="L106" s="50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5"/>
      <c r="E107" s="35"/>
      <c r="F107" s="35"/>
      <c r="G107" s="35"/>
      <c r="H107" s="35"/>
      <c r="I107" s="35"/>
      <c r="J107" s="35"/>
      <c r="K107" s="35"/>
      <c r="L107" s="50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5"/>
      <c r="D108" s="35"/>
      <c r="E108" s="283" t="str">
        <f>E7</f>
        <v>NÁVRH ELEKTRONICKÉHO INFORMAČNÍHO PANELU V LOKALITĚ NÁM. 14. ŘÍJNA</v>
      </c>
      <c r="F108" s="284"/>
      <c r="G108" s="284"/>
      <c r="H108" s="284"/>
      <c r="I108" s="35"/>
      <c r="J108" s="35"/>
      <c r="K108" s="35"/>
      <c r="L108" s="50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95</v>
      </c>
      <c r="D109" s="35"/>
      <c r="E109" s="35"/>
      <c r="F109" s="35"/>
      <c r="G109" s="35"/>
      <c r="H109" s="35"/>
      <c r="I109" s="35"/>
      <c r="J109" s="35"/>
      <c r="K109" s="35"/>
      <c r="L109" s="50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5"/>
      <c r="D110" s="35"/>
      <c r="E110" s="252" t="str">
        <f>E9</f>
        <v>03 - ELEKTROINSTALACE</v>
      </c>
      <c r="F110" s="282"/>
      <c r="G110" s="282"/>
      <c r="H110" s="282"/>
      <c r="I110" s="35"/>
      <c r="J110" s="35"/>
      <c r="K110" s="35"/>
      <c r="L110" s="50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5"/>
      <c r="D111" s="35"/>
      <c r="E111" s="35"/>
      <c r="F111" s="35"/>
      <c r="G111" s="35"/>
      <c r="H111" s="35"/>
      <c r="I111" s="35"/>
      <c r="J111" s="35"/>
      <c r="K111" s="35"/>
      <c r="L111" s="50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5"/>
      <c r="E112" s="35"/>
      <c r="F112" s="26" t="str">
        <f>F12</f>
        <v>nám. 14. října, Praha 5</v>
      </c>
      <c r="G112" s="35"/>
      <c r="H112" s="35"/>
      <c r="I112" s="28" t="s">
        <v>22</v>
      </c>
      <c r="J112" s="65" t="str">
        <f>IF(J12="","",J12)</f>
        <v>18. 3. 2021</v>
      </c>
      <c r="K112" s="35"/>
      <c r="L112" s="50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5"/>
      <c r="D113" s="35"/>
      <c r="E113" s="35"/>
      <c r="F113" s="35"/>
      <c r="G113" s="35"/>
      <c r="H113" s="35"/>
      <c r="I113" s="35"/>
      <c r="J113" s="35"/>
      <c r="K113" s="35"/>
      <c r="L113" s="50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25.7" customHeight="1">
      <c r="A114" s="33"/>
      <c r="B114" s="34"/>
      <c r="C114" s="28" t="s">
        <v>24</v>
      </c>
      <c r="D114" s="35"/>
      <c r="E114" s="35"/>
      <c r="F114" s="26" t="str">
        <f>E15</f>
        <v>MČ Praha 5</v>
      </c>
      <c r="G114" s="35"/>
      <c r="H114" s="35"/>
      <c r="I114" s="28" t="s">
        <v>30</v>
      </c>
      <c r="J114" s="31" t="str">
        <f>E21</f>
        <v>Ehl &amp; Koumar architekti</v>
      </c>
      <c r="K114" s="35"/>
      <c r="L114" s="50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28</v>
      </c>
      <c r="D115" s="35"/>
      <c r="E115" s="35"/>
      <c r="F115" s="26" t="str">
        <f>IF(E18="","",E18)</f>
        <v>Vyplň údaj</v>
      </c>
      <c r="G115" s="35"/>
      <c r="H115" s="35"/>
      <c r="I115" s="28" t="s">
        <v>33</v>
      </c>
      <c r="J115" s="31" t="str">
        <f>E24</f>
        <v>Vladimír Mrázek</v>
      </c>
      <c r="K115" s="35"/>
      <c r="L115" s="50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0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58"/>
      <c r="B117" s="159"/>
      <c r="C117" s="160" t="s">
        <v>106</v>
      </c>
      <c r="D117" s="161" t="s">
        <v>62</v>
      </c>
      <c r="E117" s="161" t="s">
        <v>58</v>
      </c>
      <c r="F117" s="161" t="s">
        <v>59</v>
      </c>
      <c r="G117" s="161" t="s">
        <v>107</v>
      </c>
      <c r="H117" s="161" t="s">
        <v>108</v>
      </c>
      <c r="I117" s="161" t="s">
        <v>109</v>
      </c>
      <c r="J117" s="161" t="s">
        <v>99</v>
      </c>
      <c r="K117" s="162" t="s">
        <v>110</v>
      </c>
      <c r="L117" s="163"/>
      <c r="M117" s="74" t="s">
        <v>1</v>
      </c>
      <c r="N117" s="75" t="s">
        <v>41</v>
      </c>
      <c r="O117" s="75" t="s">
        <v>111</v>
      </c>
      <c r="P117" s="75" t="s">
        <v>112</v>
      </c>
      <c r="Q117" s="75" t="s">
        <v>113</v>
      </c>
      <c r="R117" s="75" t="s">
        <v>114</v>
      </c>
      <c r="S117" s="75" t="s">
        <v>115</v>
      </c>
      <c r="T117" s="76" t="s">
        <v>116</v>
      </c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</row>
    <row r="118" spans="1:65" s="2" customFormat="1" ht="22.9" customHeight="1">
      <c r="A118" s="33"/>
      <c r="B118" s="34"/>
      <c r="C118" s="81" t="s">
        <v>117</v>
      </c>
      <c r="D118" s="35"/>
      <c r="E118" s="35"/>
      <c r="F118" s="35"/>
      <c r="G118" s="35"/>
      <c r="H118" s="35"/>
      <c r="I118" s="35"/>
      <c r="J118" s="164">
        <f>BK118</f>
        <v>0</v>
      </c>
      <c r="K118" s="35"/>
      <c r="L118" s="38"/>
      <c r="M118" s="77"/>
      <c r="N118" s="165"/>
      <c r="O118" s="78"/>
      <c r="P118" s="166">
        <f>P119</f>
        <v>0</v>
      </c>
      <c r="Q118" s="78"/>
      <c r="R118" s="166">
        <f>R119</f>
        <v>0</v>
      </c>
      <c r="S118" s="78"/>
      <c r="T118" s="167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6" t="s">
        <v>76</v>
      </c>
      <c r="AU118" s="16" t="s">
        <v>101</v>
      </c>
      <c r="BK118" s="168">
        <f>BK119</f>
        <v>0</v>
      </c>
    </row>
    <row r="119" spans="1:65" s="12" customFormat="1" ht="25.9" customHeight="1">
      <c r="B119" s="169"/>
      <c r="C119" s="170"/>
      <c r="D119" s="171" t="s">
        <v>76</v>
      </c>
      <c r="E119" s="172" t="s">
        <v>191</v>
      </c>
      <c r="F119" s="172" t="s">
        <v>376</v>
      </c>
      <c r="G119" s="170"/>
      <c r="H119" s="170"/>
      <c r="I119" s="173"/>
      <c r="J119" s="174">
        <f>BK119</f>
        <v>0</v>
      </c>
      <c r="K119" s="170"/>
      <c r="L119" s="175"/>
      <c r="M119" s="176"/>
      <c r="N119" s="177"/>
      <c r="O119" s="177"/>
      <c r="P119" s="178">
        <f>P120</f>
        <v>0</v>
      </c>
      <c r="Q119" s="177"/>
      <c r="R119" s="178">
        <f>R120</f>
        <v>0</v>
      </c>
      <c r="S119" s="177"/>
      <c r="T119" s="179">
        <f>T120</f>
        <v>0</v>
      </c>
      <c r="AR119" s="180" t="s">
        <v>164</v>
      </c>
      <c r="AT119" s="181" t="s">
        <v>76</v>
      </c>
      <c r="AU119" s="181" t="s">
        <v>77</v>
      </c>
      <c r="AY119" s="180" t="s">
        <v>121</v>
      </c>
      <c r="BK119" s="182">
        <f>BK120</f>
        <v>0</v>
      </c>
    </row>
    <row r="120" spans="1:65" s="12" customFormat="1" ht="22.9" customHeight="1">
      <c r="B120" s="169"/>
      <c r="C120" s="170"/>
      <c r="D120" s="171" t="s">
        <v>76</v>
      </c>
      <c r="E120" s="183" t="s">
        <v>377</v>
      </c>
      <c r="F120" s="183" t="s">
        <v>378</v>
      </c>
      <c r="G120" s="170"/>
      <c r="H120" s="170"/>
      <c r="I120" s="173"/>
      <c r="J120" s="184">
        <f>BK120</f>
        <v>0</v>
      </c>
      <c r="K120" s="170"/>
      <c r="L120" s="175"/>
      <c r="M120" s="176"/>
      <c r="N120" s="177"/>
      <c r="O120" s="177"/>
      <c r="P120" s="178">
        <f>SUM(P121:P125)</f>
        <v>0</v>
      </c>
      <c r="Q120" s="177"/>
      <c r="R120" s="178">
        <f>SUM(R121:R125)</f>
        <v>0</v>
      </c>
      <c r="S120" s="177"/>
      <c r="T120" s="179">
        <f>SUM(T121:T125)</f>
        <v>0</v>
      </c>
      <c r="AR120" s="180" t="s">
        <v>164</v>
      </c>
      <c r="AT120" s="181" t="s">
        <v>76</v>
      </c>
      <c r="AU120" s="181" t="s">
        <v>85</v>
      </c>
      <c r="AY120" s="180" t="s">
        <v>121</v>
      </c>
      <c r="BK120" s="182">
        <f>SUM(BK121:BK125)</f>
        <v>0</v>
      </c>
    </row>
    <row r="121" spans="1:65" s="2" customFormat="1" ht="16.5" customHeight="1">
      <c r="A121" s="33"/>
      <c r="B121" s="34"/>
      <c r="C121" s="185" t="s">
        <v>85</v>
      </c>
      <c r="D121" s="185" t="s">
        <v>124</v>
      </c>
      <c r="E121" s="186" t="s">
        <v>379</v>
      </c>
      <c r="F121" s="187" t="s">
        <v>380</v>
      </c>
      <c r="G121" s="188" t="s">
        <v>126</v>
      </c>
      <c r="H121" s="189">
        <v>1</v>
      </c>
      <c r="I121" s="190"/>
      <c r="J121" s="191">
        <f>ROUND(I121*H121,2)</f>
        <v>0</v>
      </c>
      <c r="K121" s="187" t="s">
        <v>1</v>
      </c>
      <c r="L121" s="38"/>
      <c r="M121" s="192" t="s">
        <v>1</v>
      </c>
      <c r="N121" s="193" t="s">
        <v>42</v>
      </c>
      <c r="O121" s="70"/>
      <c r="P121" s="194">
        <f>O121*H121</f>
        <v>0</v>
      </c>
      <c r="Q121" s="194">
        <v>0</v>
      </c>
      <c r="R121" s="194">
        <f>Q121*H121</f>
        <v>0</v>
      </c>
      <c r="S121" s="194">
        <v>0</v>
      </c>
      <c r="T121" s="195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96" t="s">
        <v>381</v>
      </c>
      <c r="AT121" s="196" t="s">
        <v>124</v>
      </c>
      <c r="AU121" s="196" t="s">
        <v>87</v>
      </c>
      <c r="AY121" s="16" t="s">
        <v>121</v>
      </c>
      <c r="BE121" s="197">
        <f>IF(N121="základní",J121,0)</f>
        <v>0</v>
      </c>
      <c r="BF121" s="197">
        <f>IF(N121="snížená",J121,0)</f>
        <v>0</v>
      </c>
      <c r="BG121" s="197">
        <f>IF(N121="zákl. přenesená",J121,0)</f>
        <v>0</v>
      </c>
      <c r="BH121" s="197">
        <f>IF(N121="sníž. přenesená",J121,0)</f>
        <v>0</v>
      </c>
      <c r="BI121" s="197">
        <f>IF(N121="nulová",J121,0)</f>
        <v>0</v>
      </c>
      <c r="BJ121" s="16" t="s">
        <v>85</v>
      </c>
      <c r="BK121" s="197">
        <f>ROUND(I121*H121,2)</f>
        <v>0</v>
      </c>
      <c r="BL121" s="16" t="s">
        <v>381</v>
      </c>
      <c r="BM121" s="196" t="s">
        <v>382</v>
      </c>
    </row>
    <row r="122" spans="1:65" s="2" customFormat="1" ht="16.5" customHeight="1">
      <c r="A122" s="33"/>
      <c r="B122" s="34"/>
      <c r="C122" s="230" t="s">
        <v>87</v>
      </c>
      <c r="D122" s="230" t="s">
        <v>191</v>
      </c>
      <c r="E122" s="231" t="s">
        <v>383</v>
      </c>
      <c r="F122" s="232" t="s">
        <v>384</v>
      </c>
      <c r="G122" s="233" t="s">
        <v>167</v>
      </c>
      <c r="H122" s="234">
        <v>3.8</v>
      </c>
      <c r="I122" s="235"/>
      <c r="J122" s="236">
        <f>ROUND(I122*H122,2)</f>
        <v>0</v>
      </c>
      <c r="K122" s="232" t="s">
        <v>1</v>
      </c>
      <c r="L122" s="237"/>
      <c r="M122" s="238" t="s">
        <v>1</v>
      </c>
      <c r="N122" s="239" t="s">
        <v>42</v>
      </c>
      <c r="O122" s="70"/>
      <c r="P122" s="194">
        <f>O122*H122</f>
        <v>0</v>
      </c>
      <c r="Q122" s="194">
        <v>0</v>
      </c>
      <c r="R122" s="194">
        <f>Q122*H122</f>
        <v>0</v>
      </c>
      <c r="S122" s="194">
        <v>0</v>
      </c>
      <c r="T122" s="195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96" t="s">
        <v>385</v>
      </c>
      <c r="AT122" s="196" t="s">
        <v>191</v>
      </c>
      <c r="AU122" s="196" t="s">
        <v>87</v>
      </c>
      <c r="AY122" s="16" t="s">
        <v>121</v>
      </c>
      <c r="BE122" s="197">
        <f>IF(N122="základní",J122,0)</f>
        <v>0</v>
      </c>
      <c r="BF122" s="197">
        <f>IF(N122="snížená",J122,0)</f>
        <v>0</v>
      </c>
      <c r="BG122" s="197">
        <f>IF(N122="zákl. přenesená",J122,0)</f>
        <v>0</v>
      </c>
      <c r="BH122" s="197">
        <f>IF(N122="sníž. přenesená",J122,0)</f>
        <v>0</v>
      </c>
      <c r="BI122" s="197">
        <f>IF(N122="nulová",J122,0)</f>
        <v>0</v>
      </c>
      <c r="BJ122" s="16" t="s">
        <v>85</v>
      </c>
      <c r="BK122" s="197">
        <f>ROUND(I122*H122,2)</f>
        <v>0</v>
      </c>
      <c r="BL122" s="16" t="s">
        <v>381</v>
      </c>
      <c r="BM122" s="196" t="s">
        <v>386</v>
      </c>
    </row>
    <row r="123" spans="1:65" s="2" customFormat="1" ht="16.5" customHeight="1">
      <c r="A123" s="33"/>
      <c r="B123" s="34"/>
      <c r="C123" s="230" t="s">
        <v>164</v>
      </c>
      <c r="D123" s="230" t="s">
        <v>191</v>
      </c>
      <c r="E123" s="231" t="s">
        <v>387</v>
      </c>
      <c r="F123" s="232" t="s">
        <v>388</v>
      </c>
      <c r="G123" s="233" t="s">
        <v>274</v>
      </c>
      <c r="H123" s="234">
        <v>1</v>
      </c>
      <c r="I123" s="235"/>
      <c r="J123" s="236">
        <f>ROUND(I123*H123,2)</f>
        <v>0</v>
      </c>
      <c r="K123" s="232" t="s">
        <v>1</v>
      </c>
      <c r="L123" s="237"/>
      <c r="M123" s="238" t="s">
        <v>1</v>
      </c>
      <c r="N123" s="239" t="s">
        <v>42</v>
      </c>
      <c r="O123" s="70"/>
      <c r="P123" s="194">
        <f>O123*H123</f>
        <v>0</v>
      </c>
      <c r="Q123" s="194">
        <v>0</v>
      </c>
      <c r="R123" s="194">
        <f>Q123*H123</f>
        <v>0</v>
      </c>
      <c r="S123" s="194">
        <v>0</v>
      </c>
      <c r="T123" s="195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96" t="s">
        <v>385</v>
      </c>
      <c r="AT123" s="196" t="s">
        <v>191</v>
      </c>
      <c r="AU123" s="196" t="s">
        <v>87</v>
      </c>
      <c r="AY123" s="16" t="s">
        <v>121</v>
      </c>
      <c r="BE123" s="197">
        <f>IF(N123="základní",J123,0)</f>
        <v>0</v>
      </c>
      <c r="BF123" s="197">
        <f>IF(N123="snížená",J123,0)</f>
        <v>0</v>
      </c>
      <c r="BG123" s="197">
        <f>IF(N123="zákl. přenesená",J123,0)</f>
        <v>0</v>
      </c>
      <c r="BH123" s="197">
        <f>IF(N123="sníž. přenesená",J123,0)</f>
        <v>0</v>
      </c>
      <c r="BI123" s="197">
        <f>IF(N123="nulová",J123,0)</f>
        <v>0</v>
      </c>
      <c r="BJ123" s="16" t="s">
        <v>85</v>
      </c>
      <c r="BK123" s="197">
        <f>ROUND(I123*H123,2)</f>
        <v>0</v>
      </c>
      <c r="BL123" s="16" t="s">
        <v>381</v>
      </c>
      <c r="BM123" s="196" t="s">
        <v>389</v>
      </c>
    </row>
    <row r="124" spans="1:65" s="2" customFormat="1" ht="16.5" customHeight="1">
      <c r="A124" s="33"/>
      <c r="B124" s="34"/>
      <c r="C124" s="185" t="s">
        <v>152</v>
      </c>
      <c r="D124" s="185" t="s">
        <v>124</v>
      </c>
      <c r="E124" s="186" t="s">
        <v>390</v>
      </c>
      <c r="F124" s="187" t="s">
        <v>391</v>
      </c>
      <c r="G124" s="188" t="s">
        <v>126</v>
      </c>
      <c r="H124" s="189">
        <v>1</v>
      </c>
      <c r="I124" s="190"/>
      <c r="J124" s="191">
        <f>ROUND(I124*H124,2)</f>
        <v>0</v>
      </c>
      <c r="K124" s="187" t="s">
        <v>1</v>
      </c>
      <c r="L124" s="38"/>
      <c r="M124" s="192" t="s">
        <v>1</v>
      </c>
      <c r="N124" s="193" t="s">
        <v>42</v>
      </c>
      <c r="O124" s="70"/>
      <c r="P124" s="194">
        <f>O124*H124</f>
        <v>0</v>
      </c>
      <c r="Q124" s="194">
        <v>0</v>
      </c>
      <c r="R124" s="194">
        <f>Q124*H124</f>
        <v>0</v>
      </c>
      <c r="S124" s="194">
        <v>0</v>
      </c>
      <c r="T124" s="195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96" t="s">
        <v>381</v>
      </c>
      <c r="AT124" s="196" t="s">
        <v>124</v>
      </c>
      <c r="AU124" s="196" t="s">
        <v>87</v>
      </c>
      <c r="AY124" s="16" t="s">
        <v>121</v>
      </c>
      <c r="BE124" s="197">
        <f>IF(N124="základní",J124,0)</f>
        <v>0</v>
      </c>
      <c r="BF124" s="197">
        <f>IF(N124="snížená",J124,0)</f>
        <v>0</v>
      </c>
      <c r="BG124" s="197">
        <f>IF(N124="zákl. přenesená",J124,0)</f>
        <v>0</v>
      </c>
      <c r="BH124" s="197">
        <f>IF(N124="sníž. přenesená",J124,0)</f>
        <v>0</v>
      </c>
      <c r="BI124" s="197">
        <f>IF(N124="nulová",J124,0)</f>
        <v>0</v>
      </c>
      <c r="BJ124" s="16" t="s">
        <v>85</v>
      </c>
      <c r="BK124" s="197">
        <f>ROUND(I124*H124,2)</f>
        <v>0</v>
      </c>
      <c r="BL124" s="16" t="s">
        <v>381</v>
      </c>
      <c r="BM124" s="196" t="s">
        <v>392</v>
      </c>
    </row>
    <row r="125" spans="1:65" s="2" customFormat="1" ht="16.5" customHeight="1">
      <c r="A125" s="33"/>
      <c r="B125" s="34"/>
      <c r="C125" s="185" t="s">
        <v>120</v>
      </c>
      <c r="D125" s="185" t="s">
        <v>124</v>
      </c>
      <c r="E125" s="186" t="s">
        <v>393</v>
      </c>
      <c r="F125" s="187" t="s">
        <v>394</v>
      </c>
      <c r="G125" s="188" t="s">
        <v>126</v>
      </c>
      <c r="H125" s="189">
        <v>1</v>
      </c>
      <c r="I125" s="190"/>
      <c r="J125" s="191">
        <f>ROUND(I125*H125,2)</f>
        <v>0</v>
      </c>
      <c r="K125" s="187" t="s">
        <v>1</v>
      </c>
      <c r="L125" s="38"/>
      <c r="M125" s="198" t="s">
        <v>1</v>
      </c>
      <c r="N125" s="199" t="s">
        <v>42</v>
      </c>
      <c r="O125" s="200"/>
      <c r="P125" s="201">
        <f>O125*H125</f>
        <v>0</v>
      </c>
      <c r="Q125" s="201">
        <v>0</v>
      </c>
      <c r="R125" s="201">
        <f>Q125*H125</f>
        <v>0</v>
      </c>
      <c r="S125" s="201">
        <v>0</v>
      </c>
      <c r="T125" s="202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96" t="s">
        <v>381</v>
      </c>
      <c r="AT125" s="196" t="s">
        <v>124</v>
      </c>
      <c r="AU125" s="196" t="s">
        <v>87</v>
      </c>
      <c r="AY125" s="16" t="s">
        <v>121</v>
      </c>
      <c r="BE125" s="197">
        <f>IF(N125="základní",J125,0)</f>
        <v>0</v>
      </c>
      <c r="BF125" s="197">
        <f>IF(N125="snížená",J125,0)</f>
        <v>0</v>
      </c>
      <c r="BG125" s="197">
        <f>IF(N125="zákl. přenesená",J125,0)</f>
        <v>0</v>
      </c>
      <c r="BH125" s="197">
        <f>IF(N125="sníž. přenesená",J125,0)</f>
        <v>0</v>
      </c>
      <c r="BI125" s="197">
        <f>IF(N125="nulová",J125,0)</f>
        <v>0</v>
      </c>
      <c r="BJ125" s="16" t="s">
        <v>85</v>
      </c>
      <c r="BK125" s="197">
        <f>ROUND(I125*H125,2)</f>
        <v>0</v>
      </c>
      <c r="BL125" s="16" t="s">
        <v>381</v>
      </c>
      <c r="BM125" s="196" t="s">
        <v>395</v>
      </c>
    </row>
    <row r="126" spans="1:65" s="2" customFormat="1" ht="6.95" customHeight="1">
      <c r="A126" s="33"/>
      <c r="B126" s="53"/>
      <c r="C126" s="54"/>
      <c r="D126" s="54"/>
      <c r="E126" s="54"/>
      <c r="F126" s="54"/>
      <c r="G126" s="54"/>
      <c r="H126" s="54"/>
      <c r="I126" s="54"/>
      <c r="J126" s="54"/>
      <c r="K126" s="54"/>
      <c r="L126" s="38"/>
      <c r="M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</sheetData>
  <sheetProtection algorithmName="SHA-512" hashValue="qY7c1AV5GgflkLThGCUWrWddlAWTdVbbxwEnWjzfB1nQRXZFGOsUZGaO4pdmQRdJR4lEFG6R+zevmnKLDTwrVA==" saltValue="meYcppJiKeH9wY/fzT4XHqWBs2JEpU6mV8EDLDoJZ4gahkR1kfhLt7vG5Ss4SMPC9Fj3MnOOich0qF3h6M2RjQ==" spinCount="100000" sheet="1" objects="1" scenarios="1" formatColumns="0" formatRows="0" autoFilter="0"/>
  <autoFilter ref="C117:K125" xr:uid="{00000000-0009-0000-0000-000003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01 - VEDLEJŠÍ A OSTATNÍ N...</vt:lpstr>
      <vt:lpstr>02 - STAVEBNÍ PRÁCE</vt:lpstr>
      <vt:lpstr>03 - ELEKTROINSTALACE</vt:lpstr>
      <vt:lpstr>'01 - VEDLEJŠÍ A OSTATNÍ N...'!Názvy_tisku</vt:lpstr>
      <vt:lpstr>'02 - STAVEBNÍ PRÁCE'!Názvy_tisku</vt:lpstr>
      <vt:lpstr>'03 - ELEKTROINSTALACE'!Názvy_tisku</vt:lpstr>
      <vt:lpstr>'Rekapitulace stavby'!Názvy_tisku</vt:lpstr>
      <vt:lpstr>'01 - VEDLEJŠÍ A OSTATNÍ N...'!Oblast_tisku</vt:lpstr>
      <vt:lpstr>'02 - STAVEBNÍ PRÁCE'!Oblast_tisku</vt:lpstr>
      <vt:lpstr>'03 - ELEKTROINSTALACE'!Oblast_tisku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VM\Vladimír</dc:creator>
  <cp:lastModifiedBy>Vladimír</cp:lastModifiedBy>
  <dcterms:created xsi:type="dcterms:W3CDTF">2021-03-18T15:29:42Z</dcterms:created>
  <dcterms:modified xsi:type="dcterms:W3CDTF">2021-03-22T15:15:43Z</dcterms:modified>
</cp:coreProperties>
</file>